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F&amp;B\JB7-10\绩效评分表\"/>
    </mc:Choice>
  </mc:AlternateContent>
  <xr:revisionPtr revIDLastSave="0" documentId="13_ncr:1_{FACE6B95-0477-49E6-9E60-68832658BAD7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'2025-01'!$A$1:$N$29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N18" i="28" l="1"/>
  <c r="M18" i="28"/>
  <c r="L18" i="28"/>
  <c r="N18" i="27"/>
  <c r="M18" i="27"/>
  <c r="L18" i="27"/>
  <c r="N18" i="26"/>
  <c r="M18" i="26"/>
  <c r="L18" i="26"/>
  <c r="N18" i="25"/>
  <c r="M18" i="25"/>
  <c r="L18" i="25"/>
  <c r="N18" i="24"/>
  <c r="M18" i="24"/>
  <c r="L18" i="24"/>
  <c r="N18" i="23"/>
  <c r="M18" i="23"/>
  <c r="L18" i="23"/>
  <c r="N18" i="22"/>
  <c r="M18" i="22"/>
  <c r="L18" i="22"/>
  <c r="N18" i="21"/>
  <c r="M18" i="21"/>
  <c r="L18" i="21"/>
  <c r="N18" i="20"/>
  <c r="M18" i="20"/>
  <c r="L18" i="20"/>
  <c r="N18" i="19"/>
  <c r="M18" i="19"/>
  <c r="L18" i="19"/>
  <c r="N18" i="18"/>
  <c r="M18" i="18"/>
  <c r="L18" i="18"/>
  <c r="N18" i="17"/>
  <c r="M18" i="17"/>
  <c r="L18" i="17"/>
</calcChain>
</file>

<file path=xl/sharedStrings.xml><?xml version="1.0" encoding="utf-8"?>
<sst xmlns="http://schemas.openxmlformats.org/spreadsheetml/2006/main" count="888" uniqueCount="80">
  <si>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</si>
  <si>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</si>
  <si>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</si>
  <si>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</si>
  <si>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</si>
  <si>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</si>
  <si>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</si>
  <si>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</si>
  <si>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</si>
  <si>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</si>
  <si>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</si>
  <si>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</si>
  <si>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</si>
  <si>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</si>
  <si>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</si>
  <si>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</si>
  <si>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</si>
  <si>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</si>
  <si>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</si>
  <si>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</si>
  <si>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</si>
  <si>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</si>
  <si>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</si>
  <si>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</si>
  <si>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4.75分</t>
    <phoneticPr fontId="2" type="noConversion"/>
  </si>
  <si>
    <t>安全生产
（消防、工作安全、食安、公共卫生）</t>
    <phoneticPr fontId="2" type="noConversion"/>
  </si>
  <si>
    <t>品质管理
（5%）</t>
    <phoneticPr fontId="2" type="noConversion"/>
  </si>
  <si>
    <t>OTA客评分数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</si>
  <si>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</si>
  <si>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</si>
  <si>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</si>
  <si>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t>安全管理
（5%）</t>
    <phoneticPr fontId="2" type="noConversion"/>
  </si>
  <si>
    <t>部门专项考核指标</t>
    <phoneticPr fontId="2" type="noConversion"/>
  </si>
  <si>
    <t>成本管控
（30%）</t>
    <phoneticPr fontId="2" type="noConversion"/>
  </si>
  <si>
    <t>质量管控
（30%）</t>
    <phoneticPr fontId="2" type="noConversion"/>
  </si>
  <si>
    <t>效率管控
（20%）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</si>
  <si>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*5.25分=规避三次事故
*5.2分=规避两次事故
*5.1分=规避一次事故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</si>
  <si>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*5.25分=平均分＞4.80
*5.2分=4.78＜客评分≤4.80
*5.1分=4.76＜客评分≤4.78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</si>
  <si>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1次</t>
    <phoneticPr fontId="2" type="noConversion"/>
  </si>
  <si>
    <t>100%</t>
    <phoneticPr fontId="2" type="noConversion"/>
  </si>
  <si>
    <t>早餐宾客心语</t>
    <phoneticPr fontId="2" type="noConversion"/>
  </si>
  <si>
    <t>85%</t>
    <phoneticPr fontId="2" type="noConversion"/>
  </si>
  <si>
    <t>餐饮社交媒体评分</t>
    <phoneticPr fontId="2" type="noConversion"/>
  </si>
  <si>
    <t>4.5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</si>
  <si>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*5.25分=培训小时≥4.5小时
*5分=4小时≤培训小时＜4.5小时
*0分=培训小时＜4小时</t>
    </r>
    <phoneticPr fontId="2" type="noConversion"/>
  </si>
  <si>
    <t>月度实操测评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</si>
  <si>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*5.25分=测评结果≥合格
*5分=测评结果=合格
*0分=测评结果＜合格</t>
    </r>
    <phoneticPr fontId="2" type="noConversion"/>
  </si>
  <si>
    <t>合格</t>
    <phoneticPr fontId="2" type="noConversion"/>
  </si>
  <si>
    <r>
      <t xml:space="preserve">考评依据：以考勤差异表及内部记录为准
衡量标准（如下）：
</t>
    </r>
    <r>
      <rPr>
        <sz val="10"/>
        <color theme="1"/>
        <rFont val="等线"/>
        <family val="3"/>
        <charset val="134"/>
        <scheme val="minor"/>
      </rPr>
      <t>*5.25分=考勤差异＜1次/月
*5分=1次/月≤考勤差异≤3次/月
*0分=考勤差异＞3次/月</t>
    </r>
    <phoneticPr fontId="2" type="noConversion"/>
  </si>
  <si>
    <t>考勤打卡差异</t>
    <phoneticPr fontId="2" type="noConversion"/>
  </si>
  <si>
    <t>3次/月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</si>
  <si>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*10.5分=120%≤完成率＜130%
*10.4分=110%≤完成率＜120%
*10.2分=100%＜完成率＜110%
*10分=95%≤完成率≤100%
*8分=90%≤完成率＜95%
*6分=80%≤完成率＜90%
*0分=完成率＜80%（不可抗因素除外）</t>
    </r>
    <phoneticPr fontId="2" type="noConversion"/>
  </si>
  <si>
    <t>餐饮客用品成本完成率</t>
    <phoneticPr fontId="2" type="noConversion"/>
  </si>
  <si>
    <t>印刷品及办公用用品成本完成率</t>
    <phoneticPr fontId="2" type="noConversion"/>
  </si>
  <si>
    <t>餐饮清洁用品成本完成率</t>
    <phoneticPr fontId="2" type="noConversion"/>
  </si>
  <si>
    <t>收银合规检查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</si>
  <si>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*6.3分=早餐心语≥95%
*6.2分=90%≤早餐心语＜95%
*6.1分=85%≤早餐心语＜90%
*6分=80%≤早餐心语＜85%
*5分=70%≤早餐心语＜80%
*0分=整改率＜70%</t>
    </r>
    <phoneticPr fontId="2" type="noConversion"/>
  </si>
  <si>
    <r>
      <t xml:space="preserve">平均分=(大众+美团+京东)/3
衡量标准（如下）：
</t>
    </r>
    <r>
      <rPr>
        <sz val="10"/>
        <rFont val="等线"/>
        <family val="3"/>
        <charset val="134"/>
        <scheme val="minor"/>
      </rPr>
      <t>*6.3分=4.60≤平均分＜5.00
*6.2分=4.55≤平均分＜4.60
*6.1分=4.50＜平均分＜4.55
*6分=平均分=4.50
*5分=4.45＜平均分＜4.50
*4分=4.40≤平均分＜4.45
*0分=平均分＜4.40</t>
    </r>
    <phoneticPr fontId="2" type="noConversion"/>
  </si>
  <si>
    <t>开餐/收餐合规检查</t>
    <phoneticPr fontId="2" type="noConversion"/>
  </si>
  <si>
    <r>
      <t xml:space="preserve">考核依据：以财务月度审核为准
衡量标准（如下）：
</t>
    </r>
    <r>
      <rPr>
        <sz val="10"/>
        <rFont val="等线"/>
        <family val="3"/>
        <charset val="134"/>
        <scheme val="minor"/>
      </rPr>
      <t>*6.3分=财务问题发现＜1次
*6分=财务问题发现=1次
*0分=财务问题发现＞1次</t>
    </r>
    <phoneticPr fontId="2" type="noConversion"/>
  </si>
  <si>
    <r>
      <t xml:space="preserve">考核依据：以餐饮部负责人检查为准
衡量标准（如下）：
</t>
    </r>
    <r>
      <rPr>
        <sz val="10"/>
        <rFont val="等线"/>
        <family val="3"/>
        <charset val="134"/>
        <scheme val="minor"/>
      </rPr>
      <t>*6.3分=问题发现＜1次
*6分=问题发现=1次
*0分=问题发现＞1次</t>
    </r>
    <phoneticPr fontId="2" type="noConversion"/>
  </si>
  <si>
    <t>MICE接待反馈</t>
    <phoneticPr fontId="2" type="noConversion"/>
  </si>
  <si>
    <r>
      <t xml:space="preserve">考核依据：以活动评分表分数为准
衡量标准（如下）：
</t>
    </r>
    <r>
      <rPr>
        <sz val="10"/>
        <rFont val="等线"/>
        <family val="3"/>
        <charset val="134"/>
        <scheme val="minor"/>
      </rPr>
      <t>*6.3分=评分≥4.5分
*6.2分=4分≤评分＜4.5分
*6分=3.5分≤评分＜4分
*0分=评分＜3.5分</t>
    </r>
    <phoneticPr fontId="2" type="noConversion"/>
  </si>
  <si>
    <t>4.5分</t>
    <phoneticPr fontId="2" type="noConversion"/>
  </si>
  <si>
    <t>仪容仪表检查</t>
    <phoneticPr fontId="2" type="noConversion"/>
  </si>
  <si>
    <r>
      <t xml:space="preserve">考评依据：以MOD检查报告为准
衡量标准（如下）：
</t>
    </r>
    <r>
      <rPr>
        <sz val="10"/>
        <color theme="1"/>
        <rFont val="等线"/>
        <family val="3"/>
        <charset val="134"/>
        <scheme val="minor"/>
      </rPr>
      <t>*5.25分=发现问题＜2次/月
*5分=发现问题=2次/月
*0分=发现问题＞2次/月</t>
    </r>
    <phoneticPr fontId="2" type="noConversion"/>
  </si>
  <si>
    <t>2次/月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</si>
  <si>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*10.5分=完成率＜80%
*10.4分=80%≤完成率＜90%
*10.2分=90%≤完成率＜100%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</si>
  <si>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t>2025年-1月绩效考核评价表-F&amp;B 餐饮服务（7-10级）</t>
    <phoneticPr fontId="2" type="noConversion"/>
  </si>
  <si>
    <t>2025年-2月绩效考核评价表-F&amp;B 餐饮服务（7-10级）</t>
    <phoneticPr fontId="2" type="noConversion"/>
  </si>
  <si>
    <t>2025年-3月绩效考核评价表-F&amp;B 餐饮服务（7-10级）</t>
    <phoneticPr fontId="2" type="noConversion"/>
  </si>
  <si>
    <t>2025年-4月绩效考核评价表-F&amp;B 餐饮服务（7-10级）</t>
    <phoneticPr fontId="2" type="noConversion"/>
  </si>
  <si>
    <t>2025年-5月绩效考核评价表-F&amp;B 餐饮服务（7-10级）</t>
    <phoneticPr fontId="2" type="noConversion"/>
  </si>
  <si>
    <t>2025年-6月绩效考核评价表-F&amp;B 餐饮服务（7-10级）</t>
    <phoneticPr fontId="2" type="noConversion"/>
  </si>
  <si>
    <t>2025年-7月绩效考核评价表-F&amp;B 餐饮服务（7-10级）</t>
    <phoneticPr fontId="2" type="noConversion"/>
  </si>
  <si>
    <t>2025年-8月绩效考核评价表-F&amp;B 餐饮服务（7-10级）</t>
    <phoneticPr fontId="2" type="noConversion"/>
  </si>
  <si>
    <t>2025年-9月绩效考核评价表-F&amp;B 餐饮服务（7-10级）</t>
    <phoneticPr fontId="2" type="noConversion"/>
  </si>
  <si>
    <t>2025年-10月绩效考核评价表-F&amp;B 餐饮服务（7-10级）</t>
    <phoneticPr fontId="2" type="noConversion"/>
  </si>
  <si>
    <t>2025年-11月绩效考核评价表-F&amp;B 餐饮服务（7-10级）</t>
    <phoneticPr fontId="2" type="noConversion"/>
  </si>
  <si>
    <t>2025年-12月绩效考核评价表-F&amp;B 餐饮服务（7-10级）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</si>
</sst>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7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9" fontId="6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13506F4-8695-4695-ACD4-C99C5373BCC6}"/>
            </a:ext>
          </a:extLst>
        </xdr:cNvPr>
        <xdr:cNvCxnSpPr/>
      </xdr:nvCxnSpPr>
      <xdr:spPr>
        <a:xfrm>
          <a:off x="1761066" y="24638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CC0BED7-19AC-4F7F-A90E-BEAFF24B8C28}"/>
            </a:ext>
          </a:extLst>
        </xdr:cNvPr>
        <xdr:cNvCxnSpPr/>
      </xdr:nvCxnSpPr>
      <xdr:spPr>
        <a:xfrm>
          <a:off x="1761066" y="24638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5D0E448-B48B-4DE9-AC51-CA72C5265B22}"/>
            </a:ext>
          </a:extLst>
        </xdr:cNvPr>
        <xdr:cNvCxnSpPr/>
      </xdr:nvCxnSpPr>
      <xdr:spPr>
        <a:xfrm>
          <a:off x="1761066" y="24638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FA5AA74-8E6D-44D8-A5F5-410FCDA988CC}"/>
            </a:ext>
          </a:extLst>
        </xdr:cNvPr>
        <xdr:cNvCxnSpPr/>
      </xdr:nvCxnSpPr>
      <xdr:spPr>
        <a:xfrm>
          <a:off x="1761066" y="24638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09D2D80-8219-4171-A12F-2A3D97CFD168}"/>
            </a:ext>
          </a:extLst>
        </xdr:cNvPr>
        <xdr:cNvCxnSpPr/>
      </xdr:nvCxnSpPr>
      <xdr:spPr>
        <a:xfrm>
          <a:off x="1761066" y="24638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051248A-27DC-4499-BF73-D42056EE75E5}"/>
            </a:ext>
          </a:extLst>
        </xdr:cNvPr>
        <xdr:cNvCxnSpPr/>
      </xdr:nvCxnSpPr>
      <xdr:spPr>
        <a:xfrm>
          <a:off x="1761066" y="24638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4C7E84B-6425-478B-9B9E-CC464852B962}"/>
            </a:ext>
          </a:extLst>
        </xdr:cNvPr>
        <xdr:cNvCxnSpPr/>
      </xdr:nvCxnSpPr>
      <xdr:spPr>
        <a:xfrm>
          <a:off x="1761066" y="24638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036ED17-4162-41DC-8733-DE871B499614}"/>
            </a:ext>
          </a:extLst>
        </xdr:cNvPr>
        <xdr:cNvCxnSpPr/>
      </xdr:nvCxnSpPr>
      <xdr:spPr>
        <a:xfrm>
          <a:off x="1761066" y="24638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817BBA3-36B0-4F6C-AAD5-2F0608A94EF3}"/>
            </a:ext>
          </a:extLst>
        </xdr:cNvPr>
        <xdr:cNvCxnSpPr/>
      </xdr:nvCxnSpPr>
      <xdr:spPr>
        <a:xfrm>
          <a:off x="1761066" y="24638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4538161-DA5B-4FEC-BC6D-5BF78A716207}"/>
            </a:ext>
          </a:extLst>
        </xdr:cNvPr>
        <xdr:cNvCxnSpPr/>
      </xdr:nvCxnSpPr>
      <xdr:spPr>
        <a:xfrm>
          <a:off x="1761066" y="24638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046DEDC-E4A2-4FE3-A274-304A16ECE677}"/>
            </a:ext>
          </a:extLst>
        </xdr:cNvPr>
        <xdr:cNvCxnSpPr/>
      </xdr:nvCxnSpPr>
      <xdr:spPr>
        <a:xfrm>
          <a:off x="1761066" y="246380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zoomScale="85" zoomScaleNormal="8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68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32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36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37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4.5" customHeight="1" x14ac:dyDescent="0.2">
      <c r="A5" s="13">
        <v>3</v>
      </c>
      <c r="B5" s="71"/>
      <c r="C5" s="74"/>
      <c r="D5" s="67" t="s">
        <v>33</v>
      </c>
      <c r="E5" s="19">
        <v>0.1</v>
      </c>
      <c r="F5" s="18"/>
      <c r="G5" s="20" t="s">
        <v>52</v>
      </c>
      <c r="H5" s="16" t="s">
        <v>67</v>
      </c>
      <c r="I5" s="48">
        <v>46053</v>
      </c>
      <c r="J5" s="24" t="s">
        <v>39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2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53</v>
      </c>
      <c r="H6" s="16" t="s">
        <v>67</v>
      </c>
      <c r="I6" s="48">
        <v>46053</v>
      </c>
      <c r="J6" s="24" t="s">
        <v>39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54</v>
      </c>
      <c r="H7" s="16" t="s">
        <v>67</v>
      </c>
      <c r="I7" s="48">
        <v>46053</v>
      </c>
      <c r="J7" s="24" t="s">
        <v>39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34</v>
      </c>
      <c r="E8" s="56">
        <v>0.06</v>
      </c>
      <c r="F8" s="18"/>
      <c r="G8" s="20" t="s">
        <v>40</v>
      </c>
      <c r="H8" s="16" t="s">
        <v>56</v>
      </c>
      <c r="I8" s="48">
        <v>46053</v>
      </c>
      <c r="J8" s="24" t="s">
        <v>41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0.06</v>
      </c>
      <c r="F9" s="18"/>
      <c r="G9" s="20" t="s">
        <v>42</v>
      </c>
      <c r="H9" s="16" t="s">
        <v>57</v>
      </c>
      <c r="I9" s="48">
        <v>46053</v>
      </c>
      <c r="J9" s="24" t="s">
        <v>43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0.06</v>
      </c>
      <c r="F10" s="18"/>
      <c r="G10" s="20" t="s">
        <v>55</v>
      </c>
      <c r="H10" s="16" t="s">
        <v>59</v>
      </c>
      <c r="I10" s="48">
        <v>46053</v>
      </c>
      <c r="J10" s="24" t="s">
        <v>38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69"/>
      <c r="E11" s="56">
        <v>0.06</v>
      </c>
      <c r="F11" s="18"/>
      <c r="G11" s="20" t="s">
        <v>58</v>
      </c>
      <c r="H11" s="16" t="s">
        <v>60</v>
      </c>
      <c r="I11" s="48">
        <v>46053</v>
      </c>
      <c r="J11" s="24" t="s">
        <v>38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3.25" customHeight="1" x14ac:dyDescent="0.2">
      <c r="A12" s="13">
        <v>10</v>
      </c>
      <c r="B12" s="71"/>
      <c r="C12" s="74"/>
      <c r="D12" s="76"/>
      <c r="E12" s="56">
        <v>0.06</v>
      </c>
      <c r="F12" s="18"/>
      <c r="G12" s="20" t="s">
        <v>61</v>
      </c>
      <c r="H12" s="16" t="s">
        <v>62</v>
      </c>
      <c r="I12" s="48">
        <v>46053</v>
      </c>
      <c r="J12" s="24" t="s">
        <v>63</v>
      </c>
      <c r="K12" s="52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8" t="s">
        <v>35</v>
      </c>
      <c r="E13" s="19">
        <v>0.05</v>
      </c>
      <c r="F13" s="18"/>
      <c r="G13" s="20" t="s">
        <v>28</v>
      </c>
      <c r="H13" s="21" t="s">
        <v>44</v>
      </c>
      <c r="I13" s="48">
        <v>46053</v>
      </c>
      <c r="J13" s="26" t="s">
        <v>29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45</v>
      </c>
      <c r="H14" s="21" t="s">
        <v>46</v>
      </c>
      <c r="I14" s="48">
        <v>46053</v>
      </c>
      <c r="J14" s="26" t="s">
        <v>47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49</v>
      </c>
      <c r="H15" s="21" t="s">
        <v>48</v>
      </c>
      <c r="I15" s="48">
        <v>46053</v>
      </c>
      <c r="J15" s="26" t="s">
        <v>50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5" customHeight="1" x14ac:dyDescent="0.2">
      <c r="A16" s="13">
        <v>14</v>
      </c>
      <c r="B16" s="71"/>
      <c r="C16" s="74"/>
      <c r="D16" s="69"/>
      <c r="E16" s="19">
        <v>0.05</v>
      </c>
      <c r="F16" s="18"/>
      <c r="G16" s="20" t="s">
        <v>64</v>
      </c>
      <c r="H16" s="21" t="s">
        <v>65</v>
      </c>
      <c r="I16" s="48">
        <v>46053</v>
      </c>
      <c r="J16" s="26" t="s">
        <v>66</v>
      </c>
      <c r="K16" s="54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8.75" customHeight="1" x14ac:dyDescent="0.2">
      <c r="A17" s="13">
        <v>15</v>
      </c>
      <c r="B17" s="72"/>
      <c r="C17" s="75"/>
      <c r="D17" s="13" t="s">
        <v>30</v>
      </c>
      <c r="E17" s="14">
        <v>0.1</v>
      </c>
      <c r="F17" s="13">
        <v>7</v>
      </c>
      <c r="G17" s="22" t="s">
        <v>13</v>
      </c>
      <c r="H17" s="17" t="s">
        <v>51</v>
      </c>
      <c r="I17" s="48">
        <v>46053</v>
      </c>
      <c r="J17" s="14">
        <v>1</v>
      </c>
      <c r="K17" s="47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4.6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55">
        <f>SUM(L3:L16)</f>
        <v>0</v>
      </c>
      <c r="M18" s="55">
        <f>SUM(M3:M16)</f>
        <v>0</v>
      </c>
      <c r="N18" s="55">
        <f>SUM(N3:N16)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15</v>
      </c>
      <c r="B19" s="58"/>
      <c r="C19" s="59"/>
      <c r="D19" s="59"/>
      <c r="E19" s="59"/>
      <c r="F19" s="28"/>
      <c r="G19" s="29" t="s">
        <v>14</v>
      </c>
      <c r="H19" s="30"/>
      <c r="I19" s="60" t="s">
        <v>21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58" t="s">
        <v>16</v>
      </c>
      <c r="B20" s="58"/>
      <c r="C20" s="59"/>
      <c r="D20" s="59"/>
      <c r="E20" s="59"/>
      <c r="F20" s="28"/>
      <c r="G20" s="29" t="s">
        <v>17</v>
      </c>
      <c r="H20" s="27"/>
      <c r="I20" s="60" t="s">
        <v>18</v>
      </c>
      <c r="J20" s="61"/>
      <c r="K20" s="62"/>
      <c r="L20" s="63"/>
      <c r="M20" s="63"/>
      <c r="N20" s="6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57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20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6">
    <mergeCell ref="A1:N1"/>
    <mergeCell ref="A18:K18"/>
    <mergeCell ref="D5:D7"/>
    <mergeCell ref="D13:D16"/>
    <mergeCell ref="B3:B17"/>
    <mergeCell ref="C3:C17"/>
    <mergeCell ref="D8:D12"/>
    <mergeCell ref="A24:L24"/>
    <mergeCell ref="A19:B19"/>
    <mergeCell ref="C19:E19"/>
    <mergeCell ref="A20:B20"/>
    <mergeCell ref="C20:E20"/>
    <mergeCell ref="I20:J20"/>
    <mergeCell ref="K20:N20"/>
    <mergeCell ref="I19:J19"/>
    <mergeCell ref="K19:N19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0B5E9-5F95-4AC3-9B19-DAD5E8B9843B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69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32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36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37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4.5" customHeight="1" x14ac:dyDescent="0.2">
      <c r="A5" s="13">
        <v>3</v>
      </c>
      <c r="B5" s="71"/>
      <c r="C5" s="74"/>
      <c r="D5" s="67" t="s">
        <v>33</v>
      </c>
      <c r="E5" s="19">
        <v>0.1</v>
      </c>
      <c r="F5" s="18"/>
      <c r="G5" s="20" t="s">
        <v>52</v>
      </c>
      <c r="H5" s="16" t="s">
        <v>67</v>
      </c>
      <c r="I5" s="48">
        <v>46053</v>
      </c>
      <c r="J5" s="24" t="s">
        <v>39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2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53</v>
      </c>
      <c r="H6" s="16" t="s">
        <v>67</v>
      </c>
      <c r="I6" s="48">
        <v>46053</v>
      </c>
      <c r="J6" s="24" t="s">
        <v>39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54</v>
      </c>
      <c r="H7" s="16" t="s">
        <v>67</v>
      </c>
      <c r="I7" s="48">
        <v>46053</v>
      </c>
      <c r="J7" s="24" t="s">
        <v>39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34</v>
      </c>
      <c r="E8" s="56">
        <v>0.06</v>
      </c>
      <c r="F8" s="18"/>
      <c r="G8" s="20" t="s">
        <v>40</v>
      </c>
      <c r="H8" s="16" t="s">
        <v>56</v>
      </c>
      <c r="I8" s="48">
        <v>46053</v>
      </c>
      <c r="J8" s="24" t="s">
        <v>41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0.06</v>
      </c>
      <c r="F9" s="18"/>
      <c r="G9" s="20" t="s">
        <v>42</v>
      </c>
      <c r="H9" s="16" t="s">
        <v>57</v>
      </c>
      <c r="I9" s="48">
        <v>46053</v>
      </c>
      <c r="J9" s="24" t="s">
        <v>43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0.06</v>
      </c>
      <c r="F10" s="18"/>
      <c r="G10" s="20" t="s">
        <v>55</v>
      </c>
      <c r="H10" s="16" t="s">
        <v>59</v>
      </c>
      <c r="I10" s="48">
        <v>46053</v>
      </c>
      <c r="J10" s="24" t="s">
        <v>38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69"/>
      <c r="E11" s="56">
        <v>0.06</v>
      </c>
      <c r="F11" s="18"/>
      <c r="G11" s="20" t="s">
        <v>58</v>
      </c>
      <c r="H11" s="16" t="s">
        <v>60</v>
      </c>
      <c r="I11" s="48">
        <v>46053</v>
      </c>
      <c r="J11" s="24" t="s">
        <v>38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3.25" customHeight="1" x14ac:dyDescent="0.2">
      <c r="A12" s="13">
        <v>10</v>
      </c>
      <c r="B12" s="71"/>
      <c r="C12" s="74"/>
      <c r="D12" s="76"/>
      <c r="E12" s="56">
        <v>0.06</v>
      </c>
      <c r="F12" s="18"/>
      <c r="G12" s="20" t="s">
        <v>61</v>
      </c>
      <c r="H12" s="16" t="s">
        <v>62</v>
      </c>
      <c r="I12" s="48">
        <v>46053</v>
      </c>
      <c r="J12" s="24" t="s">
        <v>63</v>
      </c>
      <c r="K12" s="52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8" t="s">
        <v>35</v>
      </c>
      <c r="E13" s="19">
        <v>0.05</v>
      </c>
      <c r="F13" s="18"/>
      <c r="G13" s="20" t="s">
        <v>28</v>
      </c>
      <c r="H13" s="21" t="s">
        <v>44</v>
      </c>
      <c r="I13" s="48">
        <v>46053</v>
      </c>
      <c r="J13" s="26" t="s">
        <v>29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45</v>
      </c>
      <c r="H14" s="21" t="s">
        <v>46</v>
      </c>
      <c r="I14" s="48">
        <v>46053</v>
      </c>
      <c r="J14" s="26" t="s">
        <v>47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49</v>
      </c>
      <c r="H15" s="21" t="s">
        <v>48</v>
      </c>
      <c r="I15" s="48">
        <v>46053</v>
      </c>
      <c r="J15" s="26" t="s">
        <v>50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5" customHeight="1" x14ac:dyDescent="0.2">
      <c r="A16" s="13">
        <v>14</v>
      </c>
      <c r="B16" s="71"/>
      <c r="C16" s="74"/>
      <c r="D16" s="69"/>
      <c r="E16" s="19">
        <v>0.05</v>
      </c>
      <c r="F16" s="18"/>
      <c r="G16" s="20" t="s">
        <v>64</v>
      </c>
      <c r="H16" s="21" t="s">
        <v>65</v>
      </c>
      <c r="I16" s="48">
        <v>46053</v>
      </c>
      <c r="J16" s="26" t="s">
        <v>66</v>
      </c>
      <c r="K16" s="54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8.75" customHeight="1" x14ac:dyDescent="0.2">
      <c r="A17" s="13">
        <v>15</v>
      </c>
      <c r="B17" s="72"/>
      <c r="C17" s="75"/>
      <c r="D17" s="13" t="s">
        <v>30</v>
      </c>
      <c r="E17" s="14">
        <v>0.1</v>
      </c>
      <c r="F17" s="13">
        <v>7</v>
      </c>
      <c r="G17" s="22" t="s">
        <v>13</v>
      </c>
      <c r="H17" s="17" t="s">
        <v>51</v>
      </c>
      <c r="I17" s="48">
        <v>46053</v>
      </c>
      <c r="J17" s="14">
        <v>1</v>
      </c>
      <c r="K17" s="47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4.6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55">
        <f>SUM(L3:L16)</f>
        <v>0</v>
      </c>
      <c r="M18" s="55">
        <f>SUM(M3:M16)</f>
        <v>0</v>
      </c>
      <c r="N18" s="55">
        <f>SUM(N3:N16)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15</v>
      </c>
      <c r="B19" s="58"/>
      <c r="C19" s="59"/>
      <c r="D19" s="59"/>
      <c r="E19" s="59"/>
      <c r="F19" s="28"/>
      <c r="G19" s="29" t="s">
        <v>14</v>
      </c>
      <c r="H19" s="30"/>
      <c r="I19" s="60" t="s">
        <v>21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58" t="s">
        <v>16</v>
      </c>
      <c r="B20" s="58"/>
      <c r="C20" s="59"/>
      <c r="D20" s="59"/>
      <c r="E20" s="59"/>
      <c r="F20" s="28"/>
      <c r="G20" s="29" t="s">
        <v>17</v>
      </c>
      <c r="H20" s="27"/>
      <c r="I20" s="60" t="s">
        <v>18</v>
      </c>
      <c r="J20" s="61"/>
      <c r="K20" s="62"/>
      <c r="L20" s="63"/>
      <c r="M20" s="63"/>
      <c r="N20" s="6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57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20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6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17"/>
    <mergeCell ref="C3:C17"/>
    <mergeCell ref="D5:D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60A40-AD1C-4571-8D3D-59B2CC5DD42B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32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36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37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4.5" customHeight="1" x14ac:dyDescent="0.2">
      <c r="A5" s="13">
        <v>3</v>
      </c>
      <c r="B5" s="71"/>
      <c r="C5" s="74"/>
      <c r="D5" s="67" t="s">
        <v>33</v>
      </c>
      <c r="E5" s="19">
        <v>0.1</v>
      </c>
      <c r="F5" s="18"/>
      <c r="G5" s="20" t="s">
        <v>52</v>
      </c>
      <c r="H5" s="16" t="s">
        <v>67</v>
      </c>
      <c r="I5" s="48">
        <v>46053</v>
      </c>
      <c r="J5" s="24" t="s">
        <v>39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2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53</v>
      </c>
      <c r="H6" s="16" t="s">
        <v>67</v>
      </c>
      <c r="I6" s="48">
        <v>46053</v>
      </c>
      <c r="J6" s="24" t="s">
        <v>39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54</v>
      </c>
      <c r="H7" s="16" t="s">
        <v>67</v>
      </c>
      <c r="I7" s="48">
        <v>46053</v>
      </c>
      <c r="J7" s="24" t="s">
        <v>39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34</v>
      </c>
      <c r="E8" s="56">
        <v>0.06</v>
      </c>
      <c r="F8" s="18"/>
      <c r="G8" s="20" t="s">
        <v>40</v>
      </c>
      <c r="H8" s="16" t="s">
        <v>56</v>
      </c>
      <c r="I8" s="48">
        <v>46053</v>
      </c>
      <c r="J8" s="24" t="s">
        <v>41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0.06</v>
      </c>
      <c r="F9" s="18"/>
      <c r="G9" s="20" t="s">
        <v>42</v>
      </c>
      <c r="H9" s="16" t="s">
        <v>57</v>
      </c>
      <c r="I9" s="48">
        <v>46053</v>
      </c>
      <c r="J9" s="24" t="s">
        <v>43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0.06</v>
      </c>
      <c r="F10" s="18"/>
      <c r="G10" s="20" t="s">
        <v>55</v>
      </c>
      <c r="H10" s="16" t="s">
        <v>59</v>
      </c>
      <c r="I10" s="48">
        <v>46053</v>
      </c>
      <c r="J10" s="24" t="s">
        <v>38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69"/>
      <c r="E11" s="56">
        <v>0.06</v>
      </c>
      <c r="F11" s="18"/>
      <c r="G11" s="20" t="s">
        <v>58</v>
      </c>
      <c r="H11" s="16" t="s">
        <v>60</v>
      </c>
      <c r="I11" s="48">
        <v>46053</v>
      </c>
      <c r="J11" s="24" t="s">
        <v>38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3.25" customHeight="1" x14ac:dyDescent="0.2">
      <c r="A12" s="13">
        <v>10</v>
      </c>
      <c r="B12" s="71"/>
      <c r="C12" s="74"/>
      <c r="D12" s="76"/>
      <c r="E12" s="56">
        <v>0.06</v>
      </c>
      <c r="F12" s="18"/>
      <c r="G12" s="20" t="s">
        <v>61</v>
      </c>
      <c r="H12" s="16" t="s">
        <v>62</v>
      </c>
      <c r="I12" s="48">
        <v>46053</v>
      </c>
      <c r="J12" s="24" t="s">
        <v>63</v>
      </c>
      <c r="K12" s="52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8" t="s">
        <v>35</v>
      </c>
      <c r="E13" s="19">
        <v>0.05</v>
      </c>
      <c r="F13" s="18"/>
      <c r="G13" s="20" t="s">
        <v>28</v>
      </c>
      <c r="H13" s="21" t="s">
        <v>44</v>
      </c>
      <c r="I13" s="48">
        <v>46053</v>
      </c>
      <c r="J13" s="26" t="s">
        <v>29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45</v>
      </c>
      <c r="H14" s="21" t="s">
        <v>46</v>
      </c>
      <c r="I14" s="48">
        <v>46053</v>
      </c>
      <c r="J14" s="26" t="s">
        <v>47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49</v>
      </c>
      <c r="H15" s="21" t="s">
        <v>48</v>
      </c>
      <c r="I15" s="48">
        <v>46053</v>
      </c>
      <c r="J15" s="26" t="s">
        <v>50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5" customHeight="1" x14ac:dyDescent="0.2">
      <c r="A16" s="13">
        <v>14</v>
      </c>
      <c r="B16" s="71"/>
      <c r="C16" s="74"/>
      <c r="D16" s="69"/>
      <c r="E16" s="19">
        <v>0.05</v>
      </c>
      <c r="F16" s="18"/>
      <c r="G16" s="20" t="s">
        <v>64</v>
      </c>
      <c r="H16" s="21" t="s">
        <v>65</v>
      </c>
      <c r="I16" s="48">
        <v>46053</v>
      </c>
      <c r="J16" s="26" t="s">
        <v>66</v>
      </c>
      <c r="K16" s="54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8.75" customHeight="1" x14ac:dyDescent="0.2">
      <c r="A17" s="13">
        <v>15</v>
      </c>
      <c r="B17" s="72"/>
      <c r="C17" s="75"/>
      <c r="D17" s="13" t="s">
        <v>30</v>
      </c>
      <c r="E17" s="14">
        <v>0.1</v>
      </c>
      <c r="F17" s="13">
        <v>7</v>
      </c>
      <c r="G17" s="22" t="s">
        <v>13</v>
      </c>
      <c r="H17" s="17" t="s">
        <v>51</v>
      </c>
      <c r="I17" s="48">
        <v>46053</v>
      </c>
      <c r="J17" s="14">
        <v>1</v>
      </c>
      <c r="K17" s="47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4.6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55">
        <f>SUM(L3:L16)</f>
        <v>0</v>
      </c>
      <c r="M18" s="55">
        <f>SUM(M3:M16)</f>
        <v>0</v>
      </c>
      <c r="N18" s="55">
        <f>SUM(N3:N16)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15</v>
      </c>
      <c r="B19" s="58"/>
      <c r="C19" s="59"/>
      <c r="D19" s="59"/>
      <c r="E19" s="59"/>
      <c r="F19" s="28"/>
      <c r="G19" s="29" t="s">
        <v>14</v>
      </c>
      <c r="H19" s="30"/>
      <c r="I19" s="60" t="s">
        <v>21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58" t="s">
        <v>16</v>
      </c>
      <c r="B20" s="58"/>
      <c r="C20" s="59"/>
      <c r="D20" s="59"/>
      <c r="E20" s="59"/>
      <c r="F20" s="28"/>
      <c r="G20" s="29" t="s">
        <v>17</v>
      </c>
      <c r="H20" s="27"/>
      <c r="I20" s="60" t="s">
        <v>18</v>
      </c>
      <c r="J20" s="61"/>
      <c r="K20" s="62"/>
      <c r="L20" s="63"/>
      <c r="M20" s="63"/>
      <c r="N20" s="6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57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20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6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17"/>
    <mergeCell ref="C3:C17"/>
    <mergeCell ref="D5:D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9EEDF-8808-4F43-927B-9A3882B3630C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32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36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37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4.5" customHeight="1" x14ac:dyDescent="0.2">
      <c r="A5" s="13">
        <v>3</v>
      </c>
      <c r="B5" s="71"/>
      <c r="C5" s="74"/>
      <c r="D5" s="67" t="s">
        <v>33</v>
      </c>
      <c r="E5" s="19">
        <v>0.1</v>
      </c>
      <c r="F5" s="18"/>
      <c r="G5" s="20" t="s">
        <v>52</v>
      </c>
      <c r="H5" s="16" t="s">
        <v>67</v>
      </c>
      <c r="I5" s="48">
        <v>46053</v>
      </c>
      <c r="J5" s="24" t="s">
        <v>39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2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53</v>
      </c>
      <c r="H6" s="16" t="s">
        <v>67</v>
      </c>
      <c r="I6" s="48">
        <v>46053</v>
      </c>
      <c r="J6" s="24" t="s">
        <v>39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54</v>
      </c>
      <c r="H7" s="16" t="s">
        <v>67</v>
      </c>
      <c r="I7" s="48">
        <v>46053</v>
      </c>
      <c r="J7" s="24" t="s">
        <v>39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34</v>
      </c>
      <c r="E8" s="56">
        <v>0.06</v>
      </c>
      <c r="F8" s="18"/>
      <c r="G8" s="20" t="s">
        <v>40</v>
      </c>
      <c r="H8" s="16" t="s">
        <v>56</v>
      </c>
      <c r="I8" s="48">
        <v>46053</v>
      </c>
      <c r="J8" s="24" t="s">
        <v>41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0.06</v>
      </c>
      <c r="F9" s="18"/>
      <c r="G9" s="20" t="s">
        <v>42</v>
      </c>
      <c r="H9" s="16" t="s">
        <v>57</v>
      </c>
      <c r="I9" s="48">
        <v>46053</v>
      </c>
      <c r="J9" s="24" t="s">
        <v>43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0.06</v>
      </c>
      <c r="F10" s="18"/>
      <c r="G10" s="20" t="s">
        <v>55</v>
      </c>
      <c r="H10" s="16" t="s">
        <v>59</v>
      </c>
      <c r="I10" s="48">
        <v>46053</v>
      </c>
      <c r="J10" s="24" t="s">
        <v>38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69"/>
      <c r="E11" s="56">
        <v>0.06</v>
      </c>
      <c r="F11" s="18"/>
      <c r="G11" s="20" t="s">
        <v>58</v>
      </c>
      <c r="H11" s="16" t="s">
        <v>60</v>
      </c>
      <c r="I11" s="48">
        <v>46053</v>
      </c>
      <c r="J11" s="24" t="s">
        <v>38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3.25" customHeight="1" x14ac:dyDescent="0.2">
      <c r="A12" s="13">
        <v>10</v>
      </c>
      <c r="B12" s="71"/>
      <c r="C12" s="74"/>
      <c r="D12" s="76"/>
      <c r="E12" s="56">
        <v>0.06</v>
      </c>
      <c r="F12" s="18"/>
      <c r="G12" s="20" t="s">
        <v>61</v>
      </c>
      <c r="H12" s="16" t="s">
        <v>62</v>
      </c>
      <c r="I12" s="48">
        <v>46053</v>
      </c>
      <c r="J12" s="24" t="s">
        <v>63</v>
      </c>
      <c r="K12" s="52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8" t="s">
        <v>35</v>
      </c>
      <c r="E13" s="19">
        <v>0.05</v>
      </c>
      <c r="F13" s="18"/>
      <c r="G13" s="20" t="s">
        <v>28</v>
      </c>
      <c r="H13" s="21" t="s">
        <v>44</v>
      </c>
      <c r="I13" s="48">
        <v>46053</v>
      </c>
      <c r="J13" s="26" t="s">
        <v>29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45</v>
      </c>
      <c r="H14" s="21" t="s">
        <v>46</v>
      </c>
      <c r="I14" s="48">
        <v>46053</v>
      </c>
      <c r="J14" s="26" t="s">
        <v>47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49</v>
      </c>
      <c r="H15" s="21" t="s">
        <v>48</v>
      </c>
      <c r="I15" s="48">
        <v>46053</v>
      </c>
      <c r="J15" s="26" t="s">
        <v>50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5" customHeight="1" x14ac:dyDescent="0.2">
      <c r="A16" s="13">
        <v>14</v>
      </c>
      <c r="B16" s="71"/>
      <c r="C16" s="74"/>
      <c r="D16" s="69"/>
      <c r="E16" s="19">
        <v>0.05</v>
      </c>
      <c r="F16" s="18"/>
      <c r="G16" s="20" t="s">
        <v>64</v>
      </c>
      <c r="H16" s="21" t="s">
        <v>65</v>
      </c>
      <c r="I16" s="48">
        <v>46053</v>
      </c>
      <c r="J16" s="26" t="s">
        <v>66</v>
      </c>
      <c r="K16" s="54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8.75" customHeight="1" x14ac:dyDescent="0.2">
      <c r="A17" s="13">
        <v>15</v>
      </c>
      <c r="B17" s="72"/>
      <c r="C17" s="75"/>
      <c r="D17" s="13" t="s">
        <v>30</v>
      </c>
      <c r="E17" s="14">
        <v>0.1</v>
      </c>
      <c r="F17" s="13">
        <v>7</v>
      </c>
      <c r="G17" s="22" t="s">
        <v>13</v>
      </c>
      <c r="H17" s="17" t="s">
        <v>51</v>
      </c>
      <c r="I17" s="48">
        <v>46053</v>
      </c>
      <c r="J17" s="14">
        <v>1</v>
      </c>
      <c r="K17" s="47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4.6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55">
        <f>SUM(L3:L16)</f>
        <v>0</v>
      </c>
      <c r="M18" s="55">
        <f>SUM(M3:M16)</f>
        <v>0</v>
      </c>
      <c r="N18" s="55">
        <f>SUM(N3:N16)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15</v>
      </c>
      <c r="B19" s="58"/>
      <c r="C19" s="59"/>
      <c r="D19" s="59"/>
      <c r="E19" s="59"/>
      <c r="F19" s="28"/>
      <c r="G19" s="29" t="s">
        <v>14</v>
      </c>
      <c r="H19" s="30"/>
      <c r="I19" s="60" t="s">
        <v>21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58" t="s">
        <v>16</v>
      </c>
      <c r="B20" s="58"/>
      <c r="C20" s="59"/>
      <c r="D20" s="59"/>
      <c r="E20" s="59"/>
      <c r="F20" s="28"/>
      <c r="G20" s="29" t="s">
        <v>17</v>
      </c>
      <c r="H20" s="27"/>
      <c r="I20" s="60" t="s">
        <v>18</v>
      </c>
      <c r="J20" s="61"/>
      <c r="K20" s="62"/>
      <c r="L20" s="63"/>
      <c r="M20" s="63"/>
      <c r="N20" s="6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57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20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6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17"/>
    <mergeCell ref="C3:C17"/>
    <mergeCell ref="D5:D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F4C3C-F603-4F9D-9AD1-AE437CA4A8EE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32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36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37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4.5" customHeight="1" x14ac:dyDescent="0.2">
      <c r="A5" s="13">
        <v>3</v>
      </c>
      <c r="B5" s="71"/>
      <c r="C5" s="74"/>
      <c r="D5" s="67" t="s">
        <v>33</v>
      </c>
      <c r="E5" s="19">
        <v>0.1</v>
      </c>
      <c r="F5" s="18"/>
      <c r="G5" s="20" t="s">
        <v>52</v>
      </c>
      <c r="H5" s="16" t="s">
        <v>67</v>
      </c>
      <c r="I5" s="48">
        <v>46053</v>
      </c>
      <c r="J5" s="24" t="s">
        <v>39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2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53</v>
      </c>
      <c r="H6" s="16" t="s">
        <v>67</v>
      </c>
      <c r="I6" s="48">
        <v>46053</v>
      </c>
      <c r="J6" s="24" t="s">
        <v>39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54</v>
      </c>
      <c r="H7" s="16" t="s">
        <v>67</v>
      </c>
      <c r="I7" s="48">
        <v>46053</v>
      </c>
      <c r="J7" s="24" t="s">
        <v>39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34</v>
      </c>
      <c r="E8" s="56">
        <v>0.06</v>
      </c>
      <c r="F8" s="18"/>
      <c r="G8" s="20" t="s">
        <v>40</v>
      </c>
      <c r="H8" s="16" t="s">
        <v>56</v>
      </c>
      <c r="I8" s="48">
        <v>46053</v>
      </c>
      <c r="J8" s="24" t="s">
        <v>41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0.06</v>
      </c>
      <c r="F9" s="18"/>
      <c r="G9" s="20" t="s">
        <v>42</v>
      </c>
      <c r="H9" s="16" t="s">
        <v>57</v>
      </c>
      <c r="I9" s="48">
        <v>46053</v>
      </c>
      <c r="J9" s="24" t="s">
        <v>43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0.06</v>
      </c>
      <c r="F10" s="18"/>
      <c r="G10" s="20" t="s">
        <v>55</v>
      </c>
      <c r="H10" s="16" t="s">
        <v>59</v>
      </c>
      <c r="I10" s="48">
        <v>46053</v>
      </c>
      <c r="J10" s="24" t="s">
        <v>38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69"/>
      <c r="E11" s="56">
        <v>0.06</v>
      </c>
      <c r="F11" s="18"/>
      <c r="G11" s="20" t="s">
        <v>58</v>
      </c>
      <c r="H11" s="16" t="s">
        <v>60</v>
      </c>
      <c r="I11" s="48">
        <v>46053</v>
      </c>
      <c r="J11" s="24" t="s">
        <v>38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3.25" customHeight="1" x14ac:dyDescent="0.2">
      <c r="A12" s="13">
        <v>10</v>
      </c>
      <c r="B12" s="71"/>
      <c r="C12" s="74"/>
      <c r="D12" s="76"/>
      <c r="E12" s="56">
        <v>0.06</v>
      </c>
      <c r="F12" s="18"/>
      <c r="G12" s="20" t="s">
        <v>61</v>
      </c>
      <c r="H12" s="16" t="s">
        <v>62</v>
      </c>
      <c r="I12" s="48">
        <v>46053</v>
      </c>
      <c r="J12" s="24" t="s">
        <v>63</v>
      </c>
      <c r="K12" s="52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8" t="s">
        <v>35</v>
      </c>
      <c r="E13" s="19">
        <v>0.05</v>
      </c>
      <c r="F13" s="18"/>
      <c r="G13" s="20" t="s">
        <v>28</v>
      </c>
      <c r="H13" s="21" t="s">
        <v>44</v>
      </c>
      <c r="I13" s="48">
        <v>46053</v>
      </c>
      <c r="J13" s="26" t="s">
        <v>29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45</v>
      </c>
      <c r="H14" s="21" t="s">
        <v>46</v>
      </c>
      <c r="I14" s="48">
        <v>46053</v>
      </c>
      <c r="J14" s="26" t="s">
        <v>47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49</v>
      </c>
      <c r="H15" s="21" t="s">
        <v>48</v>
      </c>
      <c r="I15" s="48">
        <v>46053</v>
      </c>
      <c r="J15" s="26" t="s">
        <v>50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5" customHeight="1" x14ac:dyDescent="0.2">
      <c r="A16" s="13">
        <v>14</v>
      </c>
      <c r="B16" s="71"/>
      <c r="C16" s="74"/>
      <c r="D16" s="69"/>
      <c r="E16" s="19">
        <v>0.05</v>
      </c>
      <c r="F16" s="18"/>
      <c r="G16" s="20" t="s">
        <v>64</v>
      </c>
      <c r="H16" s="21" t="s">
        <v>65</v>
      </c>
      <c r="I16" s="48">
        <v>46053</v>
      </c>
      <c r="J16" s="26" t="s">
        <v>66</v>
      </c>
      <c r="K16" s="54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8.75" customHeight="1" x14ac:dyDescent="0.2">
      <c r="A17" s="13">
        <v>15</v>
      </c>
      <c r="B17" s="72"/>
      <c r="C17" s="75"/>
      <c r="D17" s="13" t="s">
        <v>30</v>
      </c>
      <c r="E17" s="14">
        <v>0.1</v>
      </c>
      <c r="F17" s="13">
        <v>7</v>
      </c>
      <c r="G17" s="22" t="s">
        <v>13</v>
      </c>
      <c r="H17" s="17" t="s">
        <v>51</v>
      </c>
      <c r="I17" s="48">
        <v>46053</v>
      </c>
      <c r="J17" s="14">
        <v>1</v>
      </c>
      <c r="K17" s="47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4.6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55">
        <f>SUM(L3:L16)</f>
        <v>0</v>
      </c>
      <c r="M18" s="55">
        <f>SUM(M3:M16)</f>
        <v>0</v>
      </c>
      <c r="N18" s="55">
        <f>SUM(N3:N16)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15</v>
      </c>
      <c r="B19" s="58"/>
      <c r="C19" s="59"/>
      <c r="D19" s="59"/>
      <c r="E19" s="59"/>
      <c r="F19" s="28"/>
      <c r="G19" s="29" t="s">
        <v>14</v>
      </c>
      <c r="H19" s="30"/>
      <c r="I19" s="60" t="s">
        <v>21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58" t="s">
        <v>16</v>
      </c>
      <c r="B20" s="58"/>
      <c r="C20" s="59"/>
      <c r="D20" s="59"/>
      <c r="E20" s="59"/>
      <c r="F20" s="28"/>
      <c r="G20" s="29" t="s">
        <v>17</v>
      </c>
      <c r="H20" s="27"/>
      <c r="I20" s="60" t="s">
        <v>18</v>
      </c>
      <c r="J20" s="61"/>
      <c r="K20" s="62"/>
      <c r="L20" s="63"/>
      <c r="M20" s="63"/>
      <c r="N20" s="6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57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20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6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17"/>
    <mergeCell ref="C3:C17"/>
    <mergeCell ref="D5:D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AB62B-0EC3-4BAB-A82B-0559684A4310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32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36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37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4.5" customHeight="1" x14ac:dyDescent="0.2">
      <c r="A5" s="13">
        <v>3</v>
      </c>
      <c r="B5" s="71"/>
      <c r="C5" s="74"/>
      <c r="D5" s="67" t="s">
        <v>33</v>
      </c>
      <c r="E5" s="19">
        <v>0.1</v>
      </c>
      <c r="F5" s="18"/>
      <c r="G5" s="20" t="s">
        <v>52</v>
      </c>
      <c r="H5" s="16" t="s">
        <v>67</v>
      </c>
      <c r="I5" s="48">
        <v>46053</v>
      </c>
      <c r="J5" s="24" t="s">
        <v>39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2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53</v>
      </c>
      <c r="H6" s="16" t="s">
        <v>67</v>
      </c>
      <c r="I6" s="48">
        <v>46053</v>
      </c>
      <c r="J6" s="24" t="s">
        <v>39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54</v>
      </c>
      <c r="H7" s="16" t="s">
        <v>67</v>
      </c>
      <c r="I7" s="48">
        <v>46053</v>
      </c>
      <c r="J7" s="24" t="s">
        <v>39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34</v>
      </c>
      <c r="E8" s="56">
        <v>0.06</v>
      </c>
      <c r="F8" s="18"/>
      <c r="G8" s="20" t="s">
        <v>40</v>
      </c>
      <c r="H8" s="16" t="s">
        <v>56</v>
      </c>
      <c r="I8" s="48">
        <v>46053</v>
      </c>
      <c r="J8" s="24" t="s">
        <v>41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0.06</v>
      </c>
      <c r="F9" s="18"/>
      <c r="G9" s="20" t="s">
        <v>42</v>
      </c>
      <c r="H9" s="16" t="s">
        <v>57</v>
      </c>
      <c r="I9" s="48">
        <v>46053</v>
      </c>
      <c r="J9" s="24" t="s">
        <v>43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0.06</v>
      </c>
      <c r="F10" s="18"/>
      <c r="G10" s="20" t="s">
        <v>55</v>
      </c>
      <c r="H10" s="16" t="s">
        <v>59</v>
      </c>
      <c r="I10" s="48">
        <v>46053</v>
      </c>
      <c r="J10" s="24" t="s">
        <v>38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69"/>
      <c r="E11" s="56">
        <v>0.06</v>
      </c>
      <c r="F11" s="18"/>
      <c r="G11" s="20" t="s">
        <v>58</v>
      </c>
      <c r="H11" s="16" t="s">
        <v>60</v>
      </c>
      <c r="I11" s="48">
        <v>46053</v>
      </c>
      <c r="J11" s="24" t="s">
        <v>38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3.25" customHeight="1" x14ac:dyDescent="0.2">
      <c r="A12" s="13">
        <v>10</v>
      </c>
      <c r="B12" s="71"/>
      <c r="C12" s="74"/>
      <c r="D12" s="76"/>
      <c r="E12" s="56">
        <v>0.06</v>
      </c>
      <c r="F12" s="18"/>
      <c r="G12" s="20" t="s">
        <v>61</v>
      </c>
      <c r="H12" s="16" t="s">
        <v>62</v>
      </c>
      <c r="I12" s="48">
        <v>46053</v>
      </c>
      <c r="J12" s="24" t="s">
        <v>63</v>
      </c>
      <c r="K12" s="52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8" t="s">
        <v>35</v>
      </c>
      <c r="E13" s="19">
        <v>0.05</v>
      </c>
      <c r="F13" s="18"/>
      <c r="G13" s="20" t="s">
        <v>28</v>
      </c>
      <c r="H13" s="21" t="s">
        <v>44</v>
      </c>
      <c r="I13" s="48">
        <v>46053</v>
      </c>
      <c r="J13" s="26" t="s">
        <v>29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45</v>
      </c>
      <c r="H14" s="21" t="s">
        <v>46</v>
      </c>
      <c r="I14" s="48">
        <v>46053</v>
      </c>
      <c r="J14" s="26" t="s">
        <v>47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49</v>
      </c>
      <c r="H15" s="21" t="s">
        <v>48</v>
      </c>
      <c r="I15" s="48">
        <v>46053</v>
      </c>
      <c r="J15" s="26" t="s">
        <v>50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5" customHeight="1" x14ac:dyDescent="0.2">
      <c r="A16" s="13">
        <v>14</v>
      </c>
      <c r="B16" s="71"/>
      <c r="C16" s="74"/>
      <c r="D16" s="69"/>
      <c r="E16" s="19">
        <v>0.05</v>
      </c>
      <c r="F16" s="18"/>
      <c r="G16" s="20" t="s">
        <v>64</v>
      </c>
      <c r="H16" s="21" t="s">
        <v>65</v>
      </c>
      <c r="I16" s="48">
        <v>46053</v>
      </c>
      <c r="J16" s="26" t="s">
        <v>66</v>
      </c>
      <c r="K16" s="54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8.75" customHeight="1" x14ac:dyDescent="0.2">
      <c r="A17" s="13">
        <v>15</v>
      </c>
      <c r="B17" s="72"/>
      <c r="C17" s="75"/>
      <c r="D17" s="13" t="s">
        <v>30</v>
      </c>
      <c r="E17" s="14">
        <v>0.1</v>
      </c>
      <c r="F17" s="13">
        <v>7</v>
      </c>
      <c r="G17" s="22" t="s">
        <v>13</v>
      </c>
      <c r="H17" s="17" t="s">
        <v>51</v>
      </c>
      <c r="I17" s="48">
        <v>46053</v>
      </c>
      <c r="J17" s="14">
        <v>1</v>
      </c>
      <c r="K17" s="47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4.6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55">
        <f>SUM(L3:L16)</f>
        <v>0</v>
      </c>
      <c r="M18" s="55">
        <f>SUM(M3:M16)</f>
        <v>0</v>
      </c>
      <c r="N18" s="55">
        <f>SUM(N3:N16)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15</v>
      </c>
      <c r="B19" s="58"/>
      <c r="C19" s="59"/>
      <c r="D19" s="59"/>
      <c r="E19" s="59"/>
      <c r="F19" s="28"/>
      <c r="G19" s="29" t="s">
        <v>14</v>
      </c>
      <c r="H19" s="30"/>
      <c r="I19" s="60" t="s">
        <v>21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58" t="s">
        <v>16</v>
      </c>
      <c r="B20" s="58"/>
      <c r="C20" s="59"/>
      <c r="D20" s="59"/>
      <c r="E20" s="59"/>
      <c r="F20" s="28"/>
      <c r="G20" s="29" t="s">
        <v>17</v>
      </c>
      <c r="H20" s="27"/>
      <c r="I20" s="60" t="s">
        <v>18</v>
      </c>
      <c r="J20" s="61"/>
      <c r="K20" s="62"/>
      <c r="L20" s="63"/>
      <c r="M20" s="63"/>
      <c r="N20" s="6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57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20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6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17"/>
    <mergeCell ref="C3:C17"/>
    <mergeCell ref="D5:D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8707F-E3C6-4717-B198-533F539E5F7B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32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36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37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4.5" customHeight="1" x14ac:dyDescent="0.2">
      <c r="A5" s="13">
        <v>3</v>
      </c>
      <c r="B5" s="71"/>
      <c r="C5" s="74"/>
      <c r="D5" s="67" t="s">
        <v>33</v>
      </c>
      <c r="E5" s="19">
        <v>0.1</v>
      </c>
      <c r="F5" s="18"/>
      <c r="G5" s="20" t="s">
        <v>52</v>
      </c>
      <c r="H5" s="16" t="s">
        <v>67</v>
      </c>
      <c r="I5" s="48">
        <v>46053</v>
      </c>
      <c r="J5" s="24" t="s">
        <v>39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2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53</v>
      </c>
      <c r="H6" s="16" t="s">
        <v>67</v>
      </c>
      <c r="I6" s="48">
        <v>46053</v>
      </c>
      <c r="J6" s="24" t="s">
        <v>39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54</v>
      </c>
      <c r="H7" s="16" t="s">
        <v>67</v>
      </c>
      <c r="I7" s="48">
        <v>46053</v>
      </c>
      <c r="J7" s="24" t="s">
        <v>39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34</v>
      </c>
      <c r="E8" s="56">
        <v>0.06</v>
      </c>
      <c r="F8" s="18"/>
      <c r="G8" s="20" t="s">
        <v>40</v>
      </c>
      <c r="H8" s="16" t="s">
        <v>56</v>
      </c>
      <c r="I8" s="48">
        <v>46053</v>
      </c>
      <c r="J8" s="24" t="s">
        <v>41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0.06</v>
      </c>
      <c r="F9" s="18"/>
      <c r="G9" s="20" t="s">
        <v>42</v>
      </c>
      <c r="H9" s="16" t="s">
        <v>57</v>
      </c>
      <c r="I9" s="48">
        <v>46053</v>
      </c>
      <c r="J9" s="24" t="s">
        <v>43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0.06</v>
      </c>
      <c r="F10" s="18"/>
      <c r="G10" s="20" t="s">
        <v>55</v>
      </c>
      <c r="H10" s="16" t="s">
        <v>59</v>
      </c>
      <c r="I10" s="48">
        <v>46053</v>
      </c>
      <c r="J10" s="24" t="s">
        <v>38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69"/>
      <c r="E11" s="56">
        <v>0.06</v>
      </c>
      <c r="F11" s="18"/>
      <c r="G11" s="20" t="s">
        <v>58</v>
      </c>
      <c r="H11" s="16" t="s">
        <v>60</v>
      </c>
      <c r="I11" s="48">
        <v>46053</v>
      </c>
      <c r="J11" s="24" t="s">
        <v>38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3.25" customHeight="1" x14ac:dyDescent="0.2">
      <c r="A12" s="13">
        <v>10</v>
      </c>
      <c r="B12" s="71"/>
      <c r="C12" s="74"/>
      <c r="D12" s="76"/>
      <c r="E12" s="56">
        <v>0.06</v>
      </c>
      <c r="F12" s="18"/>
      <c r="G12" s="20" t="s">
        <v>61</v>
      </c>
      <c r="H12" s="16" t="s">
        <v>62</v>
      </c>
      <c r="I12" s="48">
        <v>46053</v>
      </c>
      <c r="J12" s="24" t="s">
        <v>63</v>
      </c>
      <c r="K12" s="52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8" t="s">
        <v>35</v>
      </c>
      <c r="E13" s="19">
        <v>0.05</v>
      </c>
      <c r="F13" s="18"/>
      <c r="G13" s="20" t="s">
        <v>28</v>
      </c>
      <c r="H13" s="21" t="s">
        <v>44</v>
      </c>
      <c r="I13" s="48">
        <v>46053</v>
      </c>
      <c r="J13" s="26" t="s">
        <v>29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45</v>
      </c>
      <c r="H14" s="21" t="s">
        <v>46</v>
      </c>
      <c r="I14" s="48">
        <v>46053</v>
      </c>
      <c r="J14" s="26" t="s">
        <v>47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49</v>
      </c>
      <c r="H15" s="21" t="s">
        <v>48</v>
      </c>
      <c r="I15" s="48">
        <v>46053</v>
      </c>
      <c r="J15" s="26" t="s">
        <v>50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5" customHeight="1" x14ac:dyDescent="0.2">
      <c r="A16" s="13">
        <v>14</v>
      </c>
      <c r="B16" s="71"/>
      <c r="C16" s="74"/>
      <c r="D16" s="69"/>
      <c r="E16" s="19">
        <v>0.05</v>
      </c>
      <c r="F16" s="18"/>
      <c r="G16" s="20" t="s">
        <v>64</v>
      </c>
      <c r="H16" s="21" t="s">
        <v>65</v>
      </c>
      <c r="I16" s="48">
        <v>46053</v>
      </c>
      <c r="J16" s="26" t="s">
        <v>66</v>
      </c>
      <c r="K16" s="54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8.75" customHeight="1" x14ac:dyDescent="0.2">
      <c r="A17" s="13">
        <v>15</v>
      </c>
      <c r="B17" s="72"/>
      <c r="C17" s="75"/>
      <c r="D17" s="13" t="s">
        <v>30</v>
      </c>
      <c r="E17" s="14">
        <v>0.1</v>
      </c>
      <c r="F17" s="13">
        <v>7</v>
      </c>
      <c r="G17" s="22" t="s">
        <v>13</v>
      </c>
      <c r="H17" s="17" t="s">
        <v>51</v>
      </c>
      <c r="I17" s="48">
        <v>46053</v>
      </c>
      <c r="J17" s="14">
        <v>1</v>
      </c>
      <c r="K17" s="47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4.6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55">
        <f>SUM(L3:L16)</f>
        <v>0</v>
      </c>
      <c r="M18" s="55">
        <f>SUM(M3:M16)</f>
        <v>0</v>
      </c>
      <c r="N18" s="55">
        <f>SUM(N3:N16)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15</v>
      </c>
      <c r="B19" s="58"/>
      <c r="C19" s="59"/>
      <c r="D19" s="59"/>
      <c r="E19" s="59"/>
      <c r="F19" s="28"/>
      <c r="G19" s="29" t="s">
        <v>14</v>
      </c>
      <c r="H19" s="30"/>
      <c r="I19" s="60" t="s">
        <v>21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58" t="s">
        <v>16</v>
      </c>
      <c r="B20" s="58"/>
      <c r="C20" s="59"/>
      <c r="D20" s="59"/>
      <c r="E20" s="59"/>
      <c r="F20" s="28"/>
      <c r="G20" s="29" t="s">
        <v>17</v>
      </c>
      <c r="H20" s="27"/>
      <c r="I20" s="60" t="s">
        <v>18</v>
      </c>
      <c r="J20" s="61"/>
      <c r="K20" s="62"/>
      <c r="L20" s="63"/>
      <c r="M20" s="63"/>
      <c r="N20" s="6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57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20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6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17"/>
    <mergeCell ref="C3:C17"/>
    <mergeCell ref="D5:D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CE51F-1DD3-4775-9335-B2D21E06B6FA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32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36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37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4.5" customHeight="1" x14ac:dyDescent="0.2">
      <c r="A5" s="13">
        <v>3</v>
      </c>
      <c r="B5" s="71"/>
      <c r="C5" s="74"/>
      <c r="D5" s="67" t="s">
        <v>33</v>
      </c>
      <c r="E5" s="19">
        <v>0.1</v>
      </c>
      <c r="F5" s="18"/>
      <c r="G5" s="20" t="s">
        <v>52</v>
      </c>
      <c r="H5" s="16" t="s">
        <v>67</v>
      </c>
      <c r="I5" s="48">
        <v>46053</v>
      </c>
      <c r="J5" s="24" t="s">
        <v>39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2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53</v>
      </c>
      <c r="H6" s="16" t="s">
        <v>67</v>
      </c>
      <c r="I6" s="48">
        <v>46053</v>
      </c>
      <c r="J6" s="24" t="s">
        <v>39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54</v>
      </c>
      <c r="H7" s="16" t="s">
        <v>67</v>
      </c>
      <c r="I7" s="48">
        <v>46053</v>
      </c>
      <c r="J7" s="24" t="s">
        <v>39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34</v>
      </c>
      <c r="E8" s="56">
        <v>0.06</v>
      </c>
      <c r="F8" s="18"/>
      <c r="G8" s="20" t="s">
        <v>40</v>
      </c>
      <c r="H8" s="16" t="s">
        <v>56</v>
      </c>
      <c r="I8" s="48">
        <v>46053</v>
      </c>
      <c r="J8" s="24" t="s">
        <v>41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0.06</v>
      </c>
      <c r="F9" s="18"/>
      <c r="G9" s="20" t="s">
        <v>42</v>
      </c>
      <c r="H9" s="16" t="s">
        <v>57</v>
      </c>
      <c r="I9" s="48">
        <v>46053</v>
      </c>
      <c r="J9" s="24" t="s">
        <v>43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0.06</v>
      </c>
      <c r="F10" s="18"/>
      <c r="G10" s="20" t="s">
        <v>55</v>
      </c>
      <c r="H10" s="16" t="s">
        <v>59</v>
      </c>
      <c r="I10" s="48">
        <v>46053</v>
      </c>
      <c r="J10" s="24" t="s">
        <v>38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69"/>
      <c r="E11" s="56">
        <v>0.06</v>
      </c>
      <c r="F11" s="18"/>
      <c r="G11" s="20" t="s">
        <v>58</v>
      </c>
      <c r="H11" s="16" t="s">
        <v>60</v>
      </c>
      <c r="I11" s="48">
        <v>46053</v>
      </c>
      <c r="J11" s="24" t="s">
        <v>38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3.25" customHeight="1" x14ac:dyDescent="0.2">
      <c r="A12" s="13">
        <v>10</v>
      </c>
      <c r="B12" s="71"/>
      <c r="C12" s="74"/>
      <c r="D12" s="76"/>
      <c r="E12" s="56">
        <v>0.06</v>
      </c>
      <c r="F12" s="18"/>
      <c r="G12" s="20" t="s">
        <v>61</v>
      </c>
      <c r="H12" s="16" t="s">
        <v>62</v>
      </c>
      <c r="I12" s="48">
        <v>46053</v>
      </c>
      <c r="J12" s="24" t="s">
        <v>63</v>
      </c>
      <c r="K12" s="52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8" t="s">
        <v>35</v>
      </c>
      <c r="E13" s="19">
        <v>0.05</v>
      </c>
      <c r="F13" s="18"/>
      <c r="G13" s="20" t="s">
        <v>28</v>
      </c>
      <c r="H13" s="21" t="s">
        <v>44</v>
      </c>
      <c r="I13" s="48">
        <v>46053</v>
      </c>
      <c r="J13" s="26" t="s">
        <v>29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45</v>
      </c>
      <c r="H14" s="21" t="s">
        <v>46</v>
      </c>
      <c r="I14" s="48">
        <v>46053</v>
      </c>
      <c r="J14" s="26" t="s">
        <v>47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49</v>
      </c>
      <c r="H15" s="21" t="s">
        <v>48</v>
      </c>
      <c r="I15" s="48">
        <v>46053</v>
      </c>
      <c r="J15" s="26" t="s">
        <v>50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5" customHeight="1" x14ac:dyDescent="0.2">
      <c r="A16" s="13">
        <v>14</v>
      </c>
      <c r="B16" s="71"/>
      <c r="C16" s="74"/>
      <c r="D16" s="69"/>
      <c r="E16" s="19">
        <v>0.05</v>
      </c>
      <c r="F16" s="18"/>
      <c r="G16" s="20" t="s">
        <v>64</v>
      </c>
      <c r="H16" s="21" t="s">
        <v>65</v>
      </c>
      <c r="I16" s="48">
        <v>46053</v>
      </c>
      <c r="J16" s="26" t="s">
        <v>66</v>
      </c>
      <c r="K16" s="54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8.75" customHeight="1" x14ac:dyDescent="0.2">
      <c r="A17" s="13">
        <v>15</v>
      </c>
      <c r="B17" s="72"/>
      <c r="C17" s="75"/>
      <c r="D17" s="13" t="s">
        <v>30</v>
      </c>
      <c r="E17" s="14">
        <v>0.1</v>
      </c>
      <c r="F17" s="13">
        <v>7</v>
      </c>
      <c r="G17" s="22" t="s">
        <v>13</v>
      </c>
      <c r="H17" s="17" t="s">
        <v>51</v>
      </c>
      <c r="I17" s="48">
        <v>46053</v>
      </c>
      <c r="J17" s="14">
        <v>1</v>
      </c>
      <c r="K17" s="47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4.6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55">
        <f>SUM(L3:L16)</f>
        <v>0</v>
      </c>
      <c r="M18" s="55">
        <f>SUM(M3:M16)</f>
        <v>0</v>
      </c>
      <c r="N18" s="55">
        <f>SUM(N3:N16)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15</v>
      </c>
      <c r="B19" s="58"/>
      <c r="C19" s="59"/>
      <c r="D19" s="59"/>
      <c r="E19" s="59"/>
      <c r="F19" s="28"/>
      <c r="G19" s="29" t="s">
        <v>14</v>
      </c>
      <c r="H19" s="30"/>
      <c r="I19" s="60" t="s">
        <v>21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58" t="s">
        <v>16</v>
      </c>
      <c r="B20" s="58"/>
      <c r="C20" s="59"/>
      <c r="D20" s="59"/>
      <c r="E20" s="59"/>
      <c r="F20" s="28"/>
      <c r="G20" s="29" t="s">
        <v>17</v>
      </c>
      <c r="H20" s="27"/>
      <c r="I20" s="60" t="s">
        <v>18</v>
      </c>
      <c r="J20" s="61"/>
      <c r="K20" s="62"/>
      <c r="L20" s="63"/>
      <c r="M20" s="63"/>
      <c r="N20" s="6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57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20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6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17"/>
    <mergeCell ref="C3:C17"/>
    <mergeCell ref="D5:D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66681-D0AA-4690-9939-1ACAE52EE1C5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32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36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37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4.5" customHeight="1" x14ac:dyDescent="0.2">
      <c r="A5" s="13">
        <v>3</v>
      </c>
      <c r="B5" s="71"/>
      <c r="C5" s="74"/>
      <c r="D5" s="67" t="s">
        <v>33</v>
      </c>
      <c r="E5" s="19">
        <v>0.1</v>
      </c>
      <c r="F5" s="18"/>
      <c r="G5" s="20" t="s">
        <v>52</v>
      </c>
      <c r="H5" s="16" t="s">
        <v>67</v>
      </c>
      <c r="I5" s="48">
        <v>46053</v>
      </c>
      <c r="J5" s="24" t="s">
        <v>39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2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53</v>
      </c>
      <c r="H6" s="16" t="s">
        <v>67</v>
      </c>
      <c r="I6" s="48">
        <v>46053</v>
      </c>
      <c r="J6" s="24" t="s">
        <v>39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54</v>
      </c>
      <c r="H7" s="16" t="s">
        <v>67</v>
      </c>
      <c r="I7" s="48">
        <v>46053</v>
      </c>
      <c r="J7" s="24" t="s">
        <v>39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34</v>
      </c>
      <c r="E8" s="56">
        <v>0.06</v>
      </c>
      <c r="F8" s="18"/>
      <c r="G8" s="20" t="s">
        <v>40</v>
      </c>
      <c r="H8" s="16" t="s">
        <v>56</v>
      </c>
      <c r="I8" s="48">
        <v>46053</v>
      </c>
      <c r="J8" s="24" t="s">
        <v>41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0.06</v>
      </c>
      <c r="F9" s="18"/>
      <c r="G9" s="20" t="s">
        <v>42</v>
      </c>
      <c r="H9" s="16" t="s">
        <v>57</v>
      </c>
      <c r="I9" s="48">
        <v>46053</v>
      </c>
      <c r="J9" s="24" t="s">
        <v>43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0.06</v>
      </c>
      <c r="F10" s="18"/>
      <c r="G10" s="20" t="s">
        <v>55</v>
      </c>
      <c r="H10" s="16" t="s">
        <v>59</v>
      </c>
      <c r="I10" s="48">
        <v>46053</v>
      </c>
      <c r="J10" s="24" t="s">
        <v>38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69"/>
      <c r="E11" s="56">
        <v>0.06</v>
      </c>
      <c r="F11" s="18"/>
      <c r="G11" s="20" t="s">
        <v>58</v>
      </c>
      <c r="H11" s="16" t="s">
        <v>60</v>
      </c>
      <c r="I11" s="48">
        <v>46053</v>
      </c>
      <c r="J11" s="24" t="s">
        <v>38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3.25" customHeight="1" x14ac:dyDescent="0.2">
      <c r="A12" s="13">
        <v>10</v>
      </c>
      <c r="B12" s="71"/>
      <c r="C12" s="74"/>
      <c r="D12" s="76"/>
      <c r="E12" s="56">
        <v>0.06</v>
      </c>
      <c r="F12" s="18"/>
      <c r="G12" s="20" t="s">
        <v>61</v>
      </c>
      <c r="H12" s="16" t="s">
        <v>62</v>
      </c>
      <c r="I12" s="48">
        <v>46053</v>
      </c>
      <c r="J12" s="24" t="s">
        <v>63</v>
      </c>
      <c r="K12" s="52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8" t="s">
        <v>35</v>
      </c>
      <c r="E13" s="19">
        <v>0.05</v>
      </c>
      <c r="F13" s="18"/>
      <c r="G13" s="20" t="s">
        <v>28</v>
      </c>
      <c r="H13" s="21" t="s">
        <v>44</v>
      </c>
      <c r="I13" s="48">
        <v>46053</v>
      </c>
      <c r="J13" s="26" t="s">
        <v>29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45</v>
      </c>
      <c r="H14" s="21" t="s">
        <v>46</v>
      </c>
      <c r="I14" s="48">
        <v>46053</v>
      </c>
      <c r="J14" s="26" t="s">
        <v>47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49</v>
      </c>
      <c r="H15" s="21" t="s">
        <v>48</v>
      </c>
      <c r="I15" s="48">
        <v>46053</v>
      </c>
      <c r="J15" s="26" t="s">
        <v>50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5" customHeight="1" x14ac:dyDescent="0.2">
      <c r="A16" s="13">
        <v>14</v>
      </c>
      <c r="B16" s="71"/>
      <c r="C16" s="74"/>
      <c r="D16" s="69"/>
      <c r="E16" s="19">
        <v>0.05</v>
      </c>
      <c r="F16" s="18"/>
      <c r="G16" s="20" t="s">
        <v>64</v>
      </c>
      <c r="H16" s="21" t="s">
        <v>65</v>
      </c>
      <c r="I16" s="48">
        <v>46053</v>
      </c>
      <c r="J16" s="26" t="s">
        <v>66</v>
      </c>
      <c r="K16" s="54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8.75" customHeight="1" x14ac:dyDescent="0.2">
      <c r="A17" s="13">
        <v>15</v>
      </c>
      <c r="B17" s="72"/>
      <c r="C17" s="75"/>
      <c r="D17" s="13" t="s">
        <v>30</v>
      </c>
      <c r="E17" s="14">
        <v>0.1</v>
      </c>
      <c r="F17" s="13">
        <v>7</v>
      </c>
      <c r="G17" s="22" t="s">
        <v>13</v>
      </c>
      <c r="H17" s="17" t="s">
        <v>51</v>
      </c>
      <c r="I17" s="48">
        <v>46053</v>
      </c>
      <c r="J17" s="14">
        <v>1</v>
      </c>
      <c r="K17" s="47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4.6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55">
        <f>SUM(L3:L16)</f>
        <v>0</v>
      </c>
      <c r="M18" s="55">
        <f>SUM(M3:M16)</f>
        <v>0</v>
      </c>
      <c r="N18" s="55">
        <f>SUM(N3:N16)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15</v>
      </c>
      <c r="B19" s="58"/>
      <c r="C19" s="59"/>
      <c r="D19" s="59"/>
      <c r="E19" s="59"/>
      <c r="F19" s="28"/>
      <c r="G19" s="29" t="s">
        <v>14</v>
      </c>
      <c r="H19" s="30"/>
      <c r="I19" s="60" t="s">
        <v>21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58" t="s">
        <v>16</v>
      </c>
      <c r="B20" s="58"/>
      <c r="C20" s="59"/>
      <c r="D20" s="59"/>
      <c r="E20" s="59"/>
      <c r="F20" s="28"/>
      <c r="G20" s="29" t="s">
        <v>17</v>
      </c>
      <c r="H20" s="27"/>
      <c r="I20" s="60" t="s">
        <v>18</v>
      </c>
      <c r="J20" s="61"/>
      <c r="K20" s="62"/>
      <c r="L20" s="63"/>
      <c r="M20" s="63"/>
      <c r="N20" s="6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57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20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6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17"/>
    <mergeCell ref="C3:C17"/>
    <mergeCell ref="D5:D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F8AA0-2632-4C1F-ACA7-147739F47113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32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36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37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4.5" customHeight="1" x14ac:dyDescent="0.2">
      <c r="A5" s="13">
        <v>3</v>
      </c>
      <c r="B5" s="71"/>
      <c r="C5" s="74"/>
      <c r="D5" s="67" t="s">
        <v>33</v>
      </c>
      <c r="E5" s="19">
        <v>0.1</v>
      </c>
      <c r="F5" s="18"/>
      <c r="G5" s="20" t="s">
        <v>52</v>
      </c>
      <c r="H5" s="16" t="s">
        <v>67</v>
      </c>
      <c r="I5" s="48">
        <v>46053</v>
      </c>
      <c r="J5" s="24" t="s">
        <v>39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2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53</v>
      </c>
      <c r="H6" s="16" t="s">
        <v>67</v>
      </c>
      <c r="I6" s="48">
        <v>46053</v>
      </c>
      <c r="J6" s="24" t="s">
        <v>39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54</v>
      </c>
      <c r="H7" s="16" t="s">
        <v>67</v>
      </c>
      <c r="I7" s="48">
        <v>46053</v>
      </c>
      <c r="J7" s="24" t="s">
        <v>39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34</v>
      </c>
      <c r="E8" s="56">
        <v>0.06</v>
      </c>
      <c r="F8" s="18"/>
      <c r="G8" s="20" t="s">
        <v>40</v>
      </c>
      <c r="H8" s="16" t="s">
        <v>56</v>
      </c>
      <c r="I8" s="48">
        <v>46053</v>
      </c>
      <c r="J8" s="24" t="s">
        <v>41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0.06</v>
      </c>
      <c r="F9" s="18"/>
      <c r="G9" s="20" t="s">
        <v>42</v>
      </c>
      <c r="H9" s="16" t="s">
        <v>57</v>
      </c>
      <c r="I9" s="48">
        <v>46053</v>
      </c>
      <c r="J9" s="24" t="s">
        <v>43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0.06</v>
      </c>
      <c r="F10" s="18"/>
      <c r="G10" s="20" t="s">
        <v>55</v>
      </c>
      <c r="H10" s="16" t="s">
        <v>59</v>
      </c>
      <c r="I10" s="48">
        <v>46053</v>
      </c>
      <c r="J10" s="24" t="s">
        <v>38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69"/>
      <c r="E11" s="56">
        <v>0.06</v>
      </c>
      <c r="F11" s="18"/>
      <c r="G11" s="20" t="s">
        <v>58</v>
      </c>
      <c r="H11" s="16" t="s">
        <v>60</v>
      </c>
      <c r="I11" s="48">
        <v>46053</v>
      </c>
      <c r="J11" s="24" t="s">
        <v>38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3.25" customHeight="1" x14ac:dyDescent="0.2">
      <c r="A12" s="13">
        <v>10</v>
      </c>
      <c r="B12" s="71"/>
      <c r="C12" s="74"/>
      <c r="D12" s="76"/>
      <c r="E12" s="56">
        <v>0.06</v>
      </c>
      <c r="F12" s="18"/>
      <c r="G12" s="20" t="s">
        <v>61</v>
      </c>
      <c r="H12" s="16" t="s">
        <v>62</v>
      </c>
      <c r="I12" s="48">
        <v>46053</v>
      </c>
      <c r="J12" s="24" t="s">
        <v>63</v>
      </c>
      <c r="K12" s="52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8" t="s">
        <v>35</v>
      </c>
      <c r="E13" s="19">
        <v>0.05</v>
      </c>
      <c r="F13" s="18"/>
      <c r="G13" s="20" t="s">
        <v>28</v>
      </c>
      <c r="H13" s="21" t="s">
        <v>44</v>
      </c>
      <c r="I13" s="48">
        <v>46053</v>
      </c>
      <c r="J13" s="26" t="s">
        <v>29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45</v>
      </c>
      <c r="H14" s="21" t="s">
        <v>46</v>
      </c>
      <c r="I14" s="48">
        <v>46053</v>
      </c>
      <c r="J14" s="26" t="s">
        <v>47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49</v>
      </c>
      <c r="H15" s="21" t="s">
        <v>48</v>
      </c>
      <c r="I15" s="48">
        <v>46053</v>
      </c>
      <c r="J15" s="26" t="s">
        <v>50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5" customHeight="1" x14ac:dyDescent="0.2">
      <c r="A16" s="13">
        <v>14</v>
      </c>
      <c r="B16" s="71"/>
      <c r="C16" s="74"/>
      <c r="D16" s="69"/>
      <c r="E16" s="19">
        <v>0.05</v>
      </c>
      <c r="F16" s="18"/>
      <c r="G16" s="20" t="s">
        <v>64</v>
      </c>
      <c r="H16" s="21" t="s">
        <v>65</v>
      </c>
      <c r="I16" s="48">
        <v>46053</v>
      </c>
      <c r="J16" s="26" t="s">
        <v>66</v>
      </c>
      <c r="K16" s="54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8.75" customHeight="1" x14ac:dyDescent="0.2">
      <c r="A17" s="13">
        <v>15</v>
      </c>
      <c r="B17" s="72"/>
      <c r="C17" s="75"/>
      <c r="D17" s="13" t="s">
        <v>30</v>
      </c>
      <c r="E17" s="14">
        <v>0.1</v>
      </c>
      <c r="F17" s="13">
        <v>7</v>
      </c>
      <c r="G17" s="22" t="s">
        <v>13</v>
      </c>
      <c r="H17" s="17" t="s">
        <v>51</v>
      </c>
      <c r="I17" s="48">
        <v>46053</v>
      </c>
      <c r="J17" s="14">
        <v>1</v>
      </c>
      <c r="K17" s="47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4.6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55">
        <f>SUM(L3:L16)</f>
        <v>0</v>
      </c>
      <c r="M18" s="55">
        <f>SUM(M3:M16)</f>
        <v>0</v>
      </c>
      <c r="N18" s="55">
        <f>SUM(N3:N16)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15</v>
      </c>
      <c r="B19" s="58"/>
      <c r="C19" s="59"/>
      <c r="D19" s="59"/>
      <c r="E19" s="59"/>
      <c r="F19" s="28"/>
      <c r="G19" s="29" t="s">
        <v>14</v>
      </c>
      <c r="H19" s="30"/>
      <c r="I19" s="60" t="s">
        <v>21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58" t="s">
        <v>16</v>
      </c>
      <c r="B20" s="58"/>
      <c r="C20" s="59"/>
      <c r="D20" s="59"/>
      <c r="E20" s="59"/>
      <c r="F20" s="28"/>
      <c r="G20" s="29" t="s">
        <v>17</v>
      </c>
      <c r="H20" s="27"/>
      <c r="I20" s="60" t="s">
        <v>18</v>
      </c>
      <c r="J20" s="61"/>
      <c r="K20" s="62"/>
      <c r="L20" s="63"/>
      <c r="M20" s="63"/>
      <c r="N20" s="6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57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20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6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17"/>
    <mergeCell ref="C3:C17"/>
    <mergeCell ref="D5:D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C5A40-95CB-41C4-A004-90113DF5624D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32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36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37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4.5" customHeight="1" x14ac:dyDescent="0.2">
      <c r="A5" s="13">
        <v>3</v>
      </c>
      <c r="B5" s="71"/>
      <c r="C5" s="74"/>
      <c r="D5" s="67" t="s">
        <v>33</v>
      </c>
      <c r="E5" s="19">
        <v>0.1</v>
      </c>
      <c r="F5" s="18"/>
      <c r="G5" s="20" t="s">
        <v>52</v>
      </c>
      <c r="H5" s="16" t="s">
        <v>67</v>
      </c>
      <c r="I5" s="48">
        <v>46053</v>
      </c>
      <c r="J5" s="24" t="s">
        <v>39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2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53</v>
      </c>
      <c r="H6" s="16" t="s">
        <v>67</v>
      </c>
      <c r="I6" s="48">
        <v>46053</v>
      </c>
      <c r="J6" s="24" t="s">
        <v>39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54</v>
      </c>
      <c r="H7" s="16" t="s">
        <v>67</v>
      </c>
      <c r="I7" s="48">
        <v>46053</v>
      </c>
      <c r="J7" s="24" t="s">
        <v>39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34</v>
      </c>
      <c r="E8" s="56">
        <v>0.06</v>
      </c>
      <c r="F8" s="18"/>
      <c r="G8" s="20" t="s">
        <v>40</v>
      </c>
      <c r="H8" s="16" t="s">
        <v>56</v>
      </c>
      <c r="I8" s="48">
        <v>46053</v>
      </c>
      <c r="J8" s="24" t="s">
        <v>41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0.06</v>
      </c>
      <c r="F9" s="18"/>
      <c r="G9" s="20" t="s">
        <v>42</v>
      </c>
      <c r="H9" s="16" t="s">
        <v>57</v>
      </c>
      <c r="I9" s="48">
        <v>46053</v>
      </c>
      <c r="J9" s="24" t="s">
        <v>43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0.06</v>
      </c>
      <c r="F10" s="18"/>
      <c r="G10" s="20" t="s">
        <v>55</v>
      </c>
      <c r="H10" s="16" t="s">
        <v>59</v>
      </c>
      <c r="I10" s="48">
        <v>46053</v>
      </c>
      <c r="J10" s="24" t="s">
        <v>38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69"/>
      <c r="E11" s="56">
        <v>0.06</v>
      </c>
      <c r="F11" s="18"/>
      <c r="G11" s="20" t="s">
        <v>58</v>
      </c>
      <c r="H11" s="16" t="s">
        <v>60</v>
      </c>
      <c r="I11" s="48">
        <v>46053</v>
      </c>
      <c r="J11" s="24" t="s">
        <v>38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3.25" customHeight="1" x14ac:dyDescent="0.2">
      <c r="A12" s="13">
        <v>10</v>
      </c>
      <c r="B12" s="71"/>
      <c r="C12" s="74"/>
      <c r="D12" s="76"/>
      <c r="E12" s="56">
        <v>0.06</v>
      </c>
      <c r="F12" s="18"/>
      <c r="G12" s="20" t="s">
        <v>61</v>
      </c>
      <c r="H12" s="16" t="s">
        <v>62</v>
      </c>
      <c r="I12" s="48">
        <v>46053</v>
      </c>
      <c r="J12" s="24" t="s">
        <v>63</v>
      </c>
      <c r="K12" s="52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8" t="s">
        <v>35</v>
      </c>
      <c r="E13" s="19">
        <v>0.05</v>
      </c>
      <c r="F13" s="18"/>
      <c r="G13" s="20" t="s">
        <v>28</v>
      </c>
      <c r="H13" s="21" t="s">
        <v>44</v>
      </c>
      <c r="I13" s="48">
        <v>46053</v>
      </c>
      <c r="J13" s="26" t="s">
        <v>29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45</v>
      </c>
      <c r="H14" s="21" t="s">
        <v>46</v>
      </c>
      <c r="I14" s="48">
        <v>46053</v>
      </c>
      <c r="J14" s="26" t="s">
        <v>47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49</v>
      </c>
      <c r="H15" s="21" t="s">
        <v>48</v>
      </c>
      <c r="I15" s="48">
        <v>46053</v>
      </c>
      <c r="J15" s="26" t="s">
        <v>50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5" customHeight="1" x14ac:dyDescent="0.2">
      <c r="A16" s="13">
        <v>14</v>
      </c>
      <c r="B16" s="71"/>
      <c r="C16" s="74"/>
      <c r="D16" s="69"/>
      <c r="E16" s="19">
        <v>0.05</v>
      </c>
      <c r="F16" s="18"/>
      <c r="G16" s="20" t="s">
        <v>64</v>
      </c>
      <c r="H16" s="21" t="s">
        <v>65</v>
      </c>
      <c r="I16" s="48">
        <v>46053</v>
      </c>
      <c r="J16" s="26" t="s">
        <v>66</v>
      </c>
      <c r="K16" s="54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8.75" customHeight="1" x14ac:dyDescent="0.2">
      <c r="A17" s="13">
        <v>15</v>
      </c>
      <c r="B17" s="72"/>
      <c r="C17" s="75"/>
      <c r="D17" s="13" t="s">
        <v>30</v>
      </c>
      <c r="E17" s="14">
        <v>0.1</v>
      </c>
      <c r="F17" s="13">
        <v>7</v>
      </c>
      <c r="G17" s="22" t="s">
        <v>13</v>
      </c>
      <c r="H17" s="17" t="s">
        <v>51</v>
      </c>
      <c r="I17" s="48">
        <v>46053</v>
      </c>
      <c r="J17" s="14">
        <v>1</v>
      </c>
      <c r="K17" s="47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4.6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55">
        <f>SUM(L3:L16)</f>
        <v>0</v>
      </c>
      <c r="M18" s="55">
        <f>SUM(M3:M16)</f>
        <v>0</v>
      </c>
      <c r="N18" s="55">
        <f>SUM(N3:N16)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15</v>
      </c>
      <c r="B19" s="58"/>
      <c r="C19" s="59"/>
      <c r="D19" s="59"/>
      <c r="E19" s="59"/>
      <c r="F19" s="28"/>
      <c r="G19" s="29" t="s">
        <v>14</v>
      </c>
      <c r="H19" s="30"/>
      <c r="I19" s="60" t="s">
        <v>21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58" t="s">
        <v>16</v>
      </c>
      <c r="B20" s="58"/>
      <c r="C20" s="59"/>
      <c r="D20" s="59"/>
      <c r="E20" s="59"/>
      <c r="F20" s="28"/>
      <c r="G20" s="29" t="s">
        <v>17</v>
      </c>
      <c r="H20" s="27"/>
      <c r="I20" s="60" t="s">
        <v>18</v>
      </c>
      <c r="J20" s="61"/>
      <c r="K20" s="62"/>
      <c r="L20" s="63"/>
      <c r="M20" s="63"/>
      <c r="N20" s="6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57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20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6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17"/>
    <mergeCell ref="C3:C17"/>
    <mergeCell ref="D5:D7"/>
    <mergeCell ref="D8:D12"/>
    <mergeCell ref="D13:D16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A484-5823-4830-85CE-F1C78D2969A0}">
  <dimension ref="A1:Z29"/>
  <sheetViews>
    <sheetView tabSelected="1" workbookViewId="0">
      <selection activeCell="H4" sqref="H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5" t="s">
        <v>79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0" t="s">
        <v>32</v>
      </c>
      <c r="C3" s="73">
        <v>1</v>
      </c>
      <c r="D3" s="13" t="s">
        <v>31</v>
      </c>
      <c r="E3" s="14">
        <v>0.05</v>
      </c>
      <c r="F3" s="13">
        <v>4</v>
      </c>
      <c r="G3" s="15" t="s">
        <v>25</v>
      </c>
      <c r="H3" s="16" t="s">
        <v>36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1"/>
      <c r="C4" s="74"/>
      <c r="D4" s="13" t="s">
        <v>26</v>
      </c>
      <c r="E4" s="14">
        <v>0.05</v>
      </c>
      <c r="F4" s="13">
        <v>9</v>
      </c>
      <c r="G4" s="15" t="s">
        <v>27</v>
      </c>
      <c r="H4" s="17" t="s">
        <v>37</v>
      </c>
      <c r="I4" s="48">
        <v>46053</v>
      </c>
      <c r="J4" s="26" t="s">
        <v>24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54.5" customHeight="1" x14ac:dyDescent="0.2">
      <c r="A5" s="13">
        <v>3</v>
      </c>
      <c r="B5" s="71"/>
      <c r="C5" s="74"/>
      <c r="D5" s="67" t="s">
        <v>33</v>
      </c>
      <c r="E5" s="19">
        <v>0.1</v>
      </c>
      <c r="F5" s="18"/>
      <c r="G5" s="20" t="s">
        <v>52</v>
      </c>
      <c r="H5" s="16" t="s">
        <v>67</v>
      </c>
      <c r="I5" s="48">
        <v>46053</v>
      </c>
      <c r="J5" s="24" t="s">
        <v>39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2.25" customHeight="1" x14ac:dyDescent="0.2">
      <c r="A6" s="13">
        <v>4</v>
      </c>
      <c r="B6" s="71"/>
      <c r="C6" s="74"/>
      <c r="D6" s="67"/>
      <c r="E6" s="19">
        <v>0.1</v>
      </c>
      <c r="F6" s="18"/>
      <c r="G6" s="20" t="s">
        <v>53</v>
      </c>
      <c r="H6" s="16" t="s">
        <v>67</v>
      </c>
      <c r="I6" s="48">
        <v>46053</v>
      </c>
      <c r="J6" s="24" t="s">
        <v>39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6.25" customHeight="1" x14ac:dyDescent="0.2">
      <c r="A7" s="13">
        <v>5</v>
      </c>
      <c r="B7" s="71"/>
      <c r="C7" s="74"/>
      <c r="D7" s="67"/>
      <c r="E7" s="19">
        <v>0.1</v>
      </c>
      <c r="F7" s="18"/>
      <c r="G7" s="20" t="s">
        <v>54</v>
      </c>
      <c r="H7" s="16" t="s">
        <v>67</v>
      </c>
      <c r="I7" s="48">
        <v>46053</v>
      </c>
      <c r="J7" s="24" t="s">
        <v>39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3.25" customHeight="1" x14ac:dyDescent="0.2">
      <c r="A8" s="13">
        <v>6</v>
      </c>
      <c r="B8" s="71"/>
      <c r="C8" s="74"/>
      <c r="D8" s="68" t="s">
        <v>34</v>
      </c>
      <c r="E8" s="56">
        <v>0.06</v>
      </c>
      <c r="F8" s="18"/>
      <c r="G8" s="20" t="s">
        <v>40</v>
      </c>
      <c r="H8" s="16" t="s">
        <v>56</v>
      </c>
      <c r="I8" s="48">
        <v>46053</v>
      </c>
      <c r="J8" s="24" t="s">
        <v>41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23" customHeight="1" x14ac:dyDescent="0.2">
      <c r="A9" s="13">
        <v>7</v>
      </c>
      <c r="B9" s="71"/>
      <c r="C9" s="74"/>
      <c r="D9" s="69"/>
      <c r="E9" s="56">
        <v>0.06</v>
      </c>
      <c r="F9" s="18"/>
      <c r="G9" s="20" t="s">
        <v>42</v>
      </c>
      <c r="H9" s="16" t="s">
        <v>57</v>
      </c>
      <c r="I9" s="48">
        <v>46053</v>
      </c>
      <c r="J9" s="24" t="s">
        <v>43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78.75" customHeight="1" x14ac:dyDescent="0.2">
      <c r="A10" s="13">
        <v>8</v>
      </c>
      <c r="B10" s="71"/>
      <c r="C10" s="74"/>
      <c r="D10" s="69"/>
      <c r="E10" s="56">
        <v>0.06</v>
      </c>
      <c r="F10" s="18"/>
      <c r="G10" s="20" t="s">
        <v>55</v>
      </c>
      <c r="H10" s="16" t="s">
        <v>59</v>
      </c>
      <c r="I10" s="48">
        <v>46053</v>
      </c>
      <c r="J10" s="24" t="s">
        <v>38</v>
      </c>
      <c r="K10" s="52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3.25" customHeight="1" x14ac:dyDescent="0.2">
      <c r="A11" s="13">
        <v>9</v>
      </c>
      <c r="B11" s="71"/>
      <c r="C11" s="74"/>
      <c r="D11" s="69"/>
      <c r="E11" s="56">
        <v>0.06</v>
      </c>
      <c r="F11" s="18"/>
      <c r="G11" s="20" t="s">
        <v>58</v>
      </c>
      <c r="H11" s="16" t="s">
        <v>60</v>
      </c>
      <c r="I11" s="48">
        <v>46053</v>
      </c>
      <c r="J11" s="24" t="s">
        <v>38</v>
      </c>
      <c r="K11" s="52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3.25" customHeight="1" x14ac:dyDescent="0.2">
      <c r="A12" s="13">
        <v>10</v>
      </c>
      <c r="B12" s="71"/>
      <c r="C12" s="74"/>
      <c r="D12" s="76"/>
      <c r="E12" s="56">
        <v>0.06</v>
      </c>
      <c r="F12" s="18"/>
      <c r="G12" s="20" t="s">
        <v>61</v>
      </c>
      <c r="H12" s="16" t="s">
        <v>62</v>
      </c>
      <c r="I12" s="48">
        <v>46053</v>
      </c>
      <c r="J12" s="24" t="s">
        <v>63</v>
      </c>
      <c r="K12" s="52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0.5" customHeight="1" x14ac:dyDescent="0.2">
      <c r="A13" s="13">
        <v>11</v>
      </c>
      <c r="B13" s="71"/>
      <c r="C13" s="74"/>
      <c r="D13" s="68" t="s">
        <v>35</v>
      </c>
      <c r="E13" s="19">
        <v>0.05</v>
      </c>
      <c r="F13" s="18"/>
      <c r="G13" s="20" t="s">
        <v>28</v>
      </c>
      <c r="H13" s="21" t="s">
        <v>44</v>
      </c>
      <c r="I13" s="48">
        <v>46053</v>
      </c>
      <c r="J13" s="26" t="s">
        <v>29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70.5" customHeight="1" x14ac:dyDescent="0.2">
      <c r="A14" s="13">
        <v>12</v>
      </c>
      <c r="B14" s="71"/>
      <c r="C14" s="74"/>
      <c r="D14" s="69"/>
      <c r="E14" s="19">
        <v>0.05</v>
      </c>
      <c r="F14" s="18"/>
      <c r="G14" s="20" t="s">
        <v>45</v>
      </c>
      <c r="H14" s="21" t="s">
        <v>46</v>
      </c>
      <c r="I14" s="48">
        <v>46053</v>
      </c>
      <c r="J14" s="26" t="s">
        <v>47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13</v>
      </c>
      <c r="B15" s="71"/>
      <c r="C15" s="74"/>
      <c r="D15" s="69"/>
      <c r="E15" s="19">
        <v>0.05</v>
      </c>
      <c r="F15" s="18"/>
      <c r="G15" s="20" t="s">
        <v>49</v>
      </c>
      <c r="H15" s="21" t="s">
        <v>48</v>
      </c>
      <c r="I15" s="48">
        <v>46053</v>
      </c>
      <c r="J15" s="26" t="s">
        <v>50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5" customHeight="1" x14ac:dyDescent="0.2">
      <c r="A16" s="13">
        <v>14</v>
      </c>
      <c r="B16" s="71"/>
      <c r="C16" s="74"/>
      <c r="D16" s="69"/>
      <c r="E16" s="19">
        <v>0.05</v>
      </c>
      <c r="F16" s="18"/>
      <c r="G16" s="20" t="s">
        <v>64</v>
      </c>
      <c r="H16" s="21" t="s">
        <v>65</v>
      </c>
      <c r="I16" s="48">
        <v>46053</v>
      </c>
      <c r="J16" s="26" t="s">
        <v>66</v>
      </c>
      <c r="K16" s="54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38.75" customHeight="1" x14ac:dyDescent="0.2">
      <c r="A17" s="13">
        <v>15</v>
      </c>
      <c r="B17" s="72"/>
      <c r="C17" s="75"/>
      <c r="D17" s="13" t="s">
        <v>30</v>
      </c>
      <c r="E17" s="14">
        <v>0.1</v>
      </c>
      <c r="F17" s="13">
        <v>7</v>
      </c>
      <c r="G17" s="22" t="s">
        <v>13</v>
      </c>
      <c r="H17" s="17" t="s">
        <v>51</v>
      </c>
      <c r="I17" s="48">
        <v>46053</v>
      </c>
      <c r="J17" s="14">
        <v>1</v>
      </c>
      <c r="K17" s="47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4.6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55">
        <f>SUM(L3:L16)</f>
        <v>0</v>
      </c>
      <c r="M18" s="55">
        <f>SUM(M3:M16)</f>
        <v>0</v>
      </c>
      <c r="N18" s="55">
        <f>SUM(N3:N16)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58" t="s">
        <v>15</v>
      </c>
      <c r="B19" s="58"/>
      <c r="C19" s="59"/>
      <c r="D19" s="59"/>
      <c r="E19" s="59"/>
      <c r="F19" s="28"/>
      <c r="G19" s="29" t="s">
        <v>14</v>
      </c>
      <c r="H19" s="30"/>
      <c r="I19" s="60" t="s">
        <v>21</v>
      </c>
      <c r="J19" s="61"/>
      <c r="K19" s="62"/>
      <c r="L19" s="63"/>
      <c r="M19" s="63"/>
      <c r="N19" s="64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58" t="s">
        <v>16</v>
      </c>
      <c r="B20" s="58"/>
      <c r="C20" s="59"/>
      <c r="D20" s="59"/>
      <c r="E20" s="59"/>
      <c r="F20" s="28"/>
      <c r="G20" s="29" t="s">
        <v>17</v>
      </c>
      <c r="H20" s="27"/>
      <c r="I20" s="60" t="s">
        <v>18</v>
      </c>
      <c r="J20" s="61"/>
      <c r="K20" s="62"/>
      <c r="L20" s="63"/>
      <c r="M20" s="63"/>
      <c r="N20" s="6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57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20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6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17"/>
    <mergeCell ref="C3:C17"/>
    <mergeCell ref="D5:D7"/>
    <mergeCell ref="D8:D12"/>
    <mergeCell ref="D13:D16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2025-12-22T04:57:21Z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